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#5 Note PC\Desk Top_current\#02学生実験（B2&amp;B3 AGR）\H31年度\#2 学生実験 for B2後期 データの取り扱い\#1 MS-Excell 講習会\"/>
    </mc:Choice>
  </mc:AlternateContent>
  <bookViews>
    <workbookView xWindow="0" yWindow="0" windowWidth="19200" windowHeight="7335" tabRatio="962"/>
  </bookViews>
  <sheets>
    <sheet name="２０貼り付け機能" sheetId="12" r:id="rId1"/>
    <sheet name="２１条件付き書式" sheetId="13" r:id="rId2"/>
    <sheet name="２２並べ替え" sheetId="14" r:id="rId3"/>
    <sheet name="２３四捨五入" sheetId="1" r:id="rId4"/>
    <sheet name="２４切り捨て" sheetId="2" r:id="rId5"/>
    <sheet name="２５切り上げ" sheetId="3" r:id="rId6"/>
    <sheet name="２６条件付き総和" sheetId="4" r:id="rId7"/>
    <sheet name="２７標本数" sheetId="5" r:id="rId8"/>
    <sheet name="２８条件付き標本数" sheetId="6" r:id="rId9"/>
    <sheet name="２９順位付け" sheetId="7" r:id="rId10"/>
    <sheet name="３０条件分岐" sheetId="8" r:id="rId11"/>
    <sheet name="３１グラフ" sheetId="9" r:id="rId12"/>
    <sheet name="３２線形回帰" sheetId="10" r:id="rId13"/>
    <sheet name="レポート" sheetId="15" r:id="rId14"/>
    <sheet name="３３レポート" sheetId="11" state="hidden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9" l="1"/>
  <c r="F12" i="9"/>
  <c r="F11" i="9"/>
  <c r="F10" i="9"/>
  <c r="F9" i="9"/>
  <c r="F8" i="9"/>
  <c r="F14" i="9" l="1"/>
  <c r="F15" i="9"/>
</calcChain>
</file>

<file path=xl/sharedStrings.xml><?xml version="1.0" encoding="utf-8"?>
<sst xmlns="http://schemas.openxmlformats.org/spreadsheetml/2006/main" count="750" uniqueCount="347">
  <si>
    <r>
      <rPr>
        <b/>
        <sz val="11"/>
        <color indexed="10"/>
        <rFont val="ＭＳ Ｐゴシック"/>
        <family val="3"/>
        <charset val="128"/>
      </rPr>
      <t>ROUND</t>
    </r>
    <r>
      <rPr>
        <b/>
        <sz val="11"/>
        <rFont val="ＭＳ Ｐゴシック"/>
        <family val="3"/>
        <charset val="128"/>
      </rPr>
      <t>関数ー「数学／三角」関数</t>
    </r>
    <rPh sb="5" eb="7">
      <t>カンスウ</t>
    </rPh>
    <rPh sb="9" eb="11">
      <t>スウガク</t>
    </rPh>
    <rPh sb="12" eb="14">
      <t>サンカク</t>
    </rPh>
    <rPh sb="15" eb="17">
      <t>カンスウ</t>
    </rPh>
    <phoneticPr fontId="4"/>
  </si>
  <si>
    <t>数値</t>
    <rPh sb="0" eb="2">
      <t>スウチ</t>
    </rPh>
    <phoneticPr fontId="4"/>
  </si>
  <si>
    <t>四捨五入</t>
    <rPh sb="0" eb="4">
      <t>シシャゴニュウ</t>
    </rPh>
    <phoneticPr fontId="4"/>
  </si>
  <si>
    <t>四捨五入（一の位：端数四捨五入）</t>
    <rPh sb="0" eb="4">
      <t>シシャゴニュウ</t>
    </rPh>
    <rPh sb="5" eb="6">
      <t>イチ</t>
    </rPh>
    <rPh sb="7" eb="8">
      <t>クライ</t>
    </rPh>
    <rPh sb="9" eb="11">
      <t>ハスウ</t>
    </rPh>
    <rPh sb="11" eb="15">
      <t>シシャゴニュウ</t>
    </rPh>
    <phoneticPr fontId="4"/>
  </si>
  <si>
    <t>（答）</t>
    <rPh sb="1" eb="2">
      <t>コタ</t>
    </rPh>
    <phoneticPr fontId="17"/>
  </si>
  <si>
    <t>商品</t>
    <rPh sb="0" eb="2">
      <t>ショウヒン</t>
    </rPh>
    <phoneticPr fontId="4"/>
  </si>
  <si>
    <t>価格</t>
    <rPh sb="0" eb="2">
      <t>カカク</t>
    </rPh>
    <phoneticPr fontId="4"/>
  </si>
  <si>
    <t>数量</t>
    <rPh sb="0" eb="2">
      <t>スウリョウ</t>
    </rPh>
    <phoneticPr fontId="4"/>
  </si>
  <si>
    <t>金額</t>
    <rPh sb="0" eb="2">
      <t>キンガク</t>
    </rPh>
    <phoneticPr fontId="4"/>
  </si>
  <si>
    <t>鉛筆</t>
    <rPh sb="0" eb="2">
      <t>エンピツ</t>
    </rPh>
    <phoneticPr fontId="4"/>
  </si>
  <si>
    <t>ノート</t>
  </si>
  <si>
    <t>ボールペン</t>
  </si>
  <si>
    <t>コピー用紙</t>
    <rPh sb="3" eb="5">
      <t>ヨウシ</t>
    </rPh>
    <phoneticPr fontId="4"/>
  </si>
  <si>
    <t>バインダー</t>
  </si>
  <si>
    <t>合計</t>
    <rPh sb="0" eb="2">
      <t>ゴウケイ</t>
    </rPh>
    <phoneticPr fontId="4"/>
  </si>
  <si>
    <t>請求額</t>
    <rPh sb="0" eb="2">
      <t>セイキュウ</t>
    </rPh>
    <rPh sb="2" eb="3">
      <t>ガク</t>
    </rPh>
    <phoneticPr fontId="4"/>
  </si>
  <si>
    <t>例</t>
    <rPh sb="0" eb="1">
      <t>レイ</t>
    </rPh>
    <phoneticPr fontId="3"/>
  </si>
  <si>
    <t>入力方法１</t>
    <rPh sb="0" eb="2">
      <t>ニュウリョク</t>
    </rPh>
    <rPh sb="2" eb="4">
      <t>ホウホウ</t>
    </rPh>
    <phoneticPr fontId="3"/>
  </si>
  <si>
    <t>キータイプ＋マウスクリック</t>
    <phoneticPr fontId="3"/>
  </si>
  <si>
    <t>入力方法２</t>
    <rPh sb="0" eb="2">
      <t>ニュウリョク</t>
    </rPh>
    <rPh sb="2" eb="4">
      <t>ホウホウ</t>
    </rPh>
    <phoneticPr fontId="3"/>
  </si>
  <si>
    <r>
      <rPr>
        <i/>
        <sz val="11"/>
        <color theme="1"/>
        <rFont val="ＭＳ Ｐゴシック"/>
        <family val="3"/>
        <charset val="128"/>
        <scheme val="minor"/>
      </rPr>
      <t>fx</t>
    </r>
    <r>
      <rPr>
        <sz val="11"/>
        <color theme="1"/>
        <rFont val="ＭＳ Ｐゴシック"/>
        <family val="2"/>
        <charset val="128"/>
        <scheme val="minor"/>
      </rPr>
      <t>機能を利用</t>
    </r>
    <rPh sb="2" eb="4">
      <t>キノウ</t>
    </rPh>
    <rPh sb="5" eb="7">
      <t>リヨウ</t>
    </rPh>
    <phoneticPr fontId="3"/>
  </si>
  <si>
    <t>数値を四捨五入</t>
    <rPh sb="0" eb="2">
      <t>スウチ</t>
    </rPh>
    <rPh sb="3" eb="7">
      <t>シシャゴニュウ</t>
    </rPh>
    <phoneticPr fontId="3"/>
  </si>
  <si>
    <t>積算値を四捨五入</t>
    <rPh sb="0" eb="2">
      <t>セキサン</t>
    </rPh>
    <rPh sb="2" eb="3">
      <t>アタイ</t>
    </rPh>
    <rPh sb="4" eb="8">
      <t>シシャゴニュウ</t>
    </rPh>
    <phoneticPr fontId="3"/>
  </si>
  <si>
    <t>=round(D22*E22,-1)</t>
    <phoneticPr fontId="3"/>
  </si>
  <si>
    <t>roundの引数[-1]は一の位</t>
    <rPh sb="6" eb="8">
      <t>ヒキスウ</t>
    </rPh>
    <rPh sb="13" eb="14">
      <t>イチ</t>
    </rPh>
    <rPh sb="15" eb="16">
      <t>クライ</t>
    </rPh>
    <phoneticPr fontId="3"/>
  </si>
  <si>
    <t>=round(E9,1)</t>
    <phoneticPr fontId="3"/>
  </si>
  <si>
    <t>切り捨て</t>
    <rPh sb="0" eb="1">
      <t>キ</t>
    </rPh>
    <rPh sb="2" eb="3">
      <t>ス</t>
    </rPh>
    <phoneticPr fontId="4"/>
  </si>
  <si>
    <t>出納簿</t>
    <rPh sb="0" eb="3">
      <t>スイトウボ</t>
    </rPh>
    <phoneticPr fontId="4"/>
  </si>
  <si>
    <t>便箋</t>
    <rPh sb="0" eb="2">
      <t>ビンセン</t>
    </rPh>
    <phoneticPr fontId="4"/>
  </si>
  <si>
    <t>封筒</t>
    <rPh sb="0" eb="2">
      <t>フウトウ</t>
    </rPh>
    <phoneticPr fontId="4"/>
  </si>
  <si>
    <t>インク</t>
  </si>
  <si>
    <r>
      <rPr>
        <b/>
        <sz val="11"/>
        <color indexed="10"/>
        <rFont val="ＭＳ Ｐゴシック"/>
        <family val="3"/>
        <charset val="128"/>
      </rPr>
      <t>TRUNC</t>
    </r>
    <r>
      <rPr>
        <b/>
        <sz val="11"/>
        <rFont val="ＭＳ Ｐゴシック"/>
        <family val="3"/>
        <charset val="128"/>
      </rPr>
      <t>関数ー「数学／三角」関数</t>
    </r>
    <rPh sb="5" eb="7">
      <t>カンスウ</t>
    </rPh>
    <rPh sb="9" eb="11">
      <t>スウガク</t>
    </rPh>
    <rPh sb="12" eb="14">
      <t>サンカク</t>
    </rPh>
    <rPh sb="15" eb="17">
      <t>カンスウ</t>
    </rPh>
    <phoneticPr fontId="4"/>
  </si>
  <si>
    <t>数値を切り捨て</t>
    <rPh sb="0" eb="2">
      <t>スウチ</t>
    </rPh>
    <rPh sb="3" eb="4">
      <t>キ</t>
    </rPh>
    <rPh sb="5" eb="6">
      <t>ス</t>
    </rPh>
    <phoneticPr fontId="3"/>
  </si>
  <si>
    <t>truncの引数[-1]は一の位</t>
    <rPh sb="6" eb="8">
      <t>ヒキスウ</t>
    </rPh>
    <rPh sb="13" eb="14">
      <t>イチ</t>
    </rPh>
    <rPh sb="15" eb="16">
      <t>クライ</t>
    </rPh>
    <phoneticPr fontId="3"/>
  </si>
  <si>
    <r>
      <rPr>
        <b/>
        <sz val="11"/>
        <color indexed="10"/>
        <rFont val="ＭＳ Ｐゴシック"/>
        <family val="3"/>
        <charset val="128"/>
      </rPr>
      <t>ROUNDUP</t>
    </r>
    <r>
      <rPr>
        <b/>
        <sz val="11"/>
        <rFont val="ＭＳ Ｐゴシック"/>
        <family val="3"/>
        <charset val="128"/>
      </rPr>
      <t>関数ー「数学／三角」関数</t>
    </r>
    <rPh sb="7" eb="9">
      <t>カンスウ</t>
    </rPh>
    <rPh sb="11" eb="13">
      <t>スウガク</t>
    </rPh>
    <rPh sb="14" eb="16">
      <t>サンカク</t>
    </rPh>
    <rPh sb="17" eb="19">
      <t>カンスウ</t>
    </rPh>
    <phoneticPr fontId="4"/>
  </si>
  <si>
    <t>切り上げ</t>
    <rPh sb="0" eb="1">
      <t>キ</t>
    </rPh>
    <rPh sb="2" eb="3">
      <t>ア</t>
    </rPh>
    <phoneticPr fontId="4"/>
  </si>
  <si>
    <t>=ROUNDUP(C8,-1)</t>
    <phoneticPr fontId="3"/>
  </si>
  <si>
    <t>=rounddown(E9,-1)</t>
    <phoneticPr fontId="3"/>
  </si>
  <si>
    <t>rounddownの引数[-1]は一の位</t>
    <rPh sb="10" eb="12">
      <t>ヒキスウ</t>
    </rPh>
    <rPh sb="17" eb="18">
      <t>イチ</t>
    </rPh>
    <rPh sb="19" eb="20">
      <t>クライ</t>
    </rPh>
    <phoneticPr fontId="3"/>
  </si>
  <si>
    <t>roundupの引数[-1]は一の位</t>
    <rPh sb="8" eb="10">
      <t>ヒキスウ</t>
    </rPh>
    <rPh sb="15" eb="16">
      <t>イチ</t>
    </rPh>
    <rPh sb="17" eb="18">
      <t>クライ</t>
    </rPh>
    <phoneticPr fontId="3"/>
  </si>
  <si>
    <t>SUMIF関数ー（数学／三角）</t>
    <rPh sb="5" eb="7">
      <t>カンスウ</t>
    </rPh>
    <rPh sb="9" eb="11">
      <t>スウガク</t>
    </rPh>
    <rPh sb="12" eb="14">
      <t>サンカク</t>
    </rPh>
    <phoneticPr fontId="4"/>
  </si>
  <si>
    <t>通信販売顧客リスト</t>
    <rPh sb="0" eb="2">
      <t>ツウシン</t>
    </rPh>
    <rPh sb="2" eb="4">
      <t>ハンバイ</t>
    </rPh>
    <rPh sb="4" eb="6">
      <t>コキャク</t>
    </rPh>
    <phoneticPr fontId="4"/>
  </si>
  <si>
    <t>氏名</t>
    <rPh sb="0" eb="2">
      <t>シメイ</t>
    </rPh>
    <phoneticPr fontId="4"/>
  </si>
  <si>
    <t>性別</t>
    <rPh sb="0" eb="2">
      <t>セイベツ</t>
    </rPh>
    <phoneticPr fontId="4"/>
  </si>
  <si>
    <t>住所</t>
    <rPh sb="0" eb="2">
      <t>ジュウショ</t>
    </rPh>
    <phoneticPr fontId="4"/>
  </si>
  <si>
    <t>誕生日</t>
    <rPh sb="0" eb="3">
      <t>タンジョウビ</t>
    </rPh>
    <phoneticPr fontId="4"/>
  </si>
  <si>
    <t>販売額</t>
    <rPh sb="0" eb="2">
      <t>ハンバイ</t>
    </rPh>
    <rPh sb="2" eb="3">
      <t>ガク</t>
    </rPh>
    <phoneticPr fontId="4"/>
  </si>
  <si>
    <t>「男」だけの総販売額はいくらでしょう。</t>
    <rPh sb="1" eb="2">
      <t>オトコ</t>
    </rPh>
    <rPh sb="6" eb="7">
      <t>ソウ</t>
    </rPh>
    <rPh sb="7" eb="9">
      <t>ハンバイ</t>
    </rPh>
    <rPh sb="9" eb="10">
      <t>ガク</t>
    </rPh>
    <phoneticPr fontId="15"/>
  </si>
  <si>
    <t>吉田</t>
    <rPh sb="0" eb="2">
      <t>ヨシダ</t>
    </rPh>
    <phoneticPr fontId="4"/>
  </si>
  <si>
    <t>男</t>
    <rPh sb="0" eb="1">
      <t>オトコ</t>
    </rPh>
    <phoneticPr fontId="4"/>
  </si>
  <si>
    <t>神奈川県</t>
  </si>
  <si>
    <t>原</t>
    <rPh sb="0" eb="1">
      <t>ハラ</t>
    </rPh>
    <phoneticPr fontId="4"/>
  </si>
  <si>
    <t>女</t>
    <rPh sb="0" eb="1">
      <t>オンナ</t>
    </rPh>
    <phoneticPr fontId="4"/>
  </si>
  <si>
    <t>東京都</t>
  </si>
  <si>
    <t>佐藤</t>
    <rPh sb="0" eb="2">
      <t>サトウ</t>
    </rPh>
    <phoneticPr fontId="4"/>
  </si>
  <si>
    <t>千葉県</t>
  </si>
  <si>
    <t>答</t>
    <rPh sb="0" eb="1">
      <t>コタエ</t>
    </rPh>
    <phoneticPr fontId="15"/>
  </si>
  <si>
    <t>犬養</t>
    <rPh sb="0" eb="1">
      <t>イヌ</t>
    </rPh>
    <rPh sb="1" eb="2">
      <t>ヤシナ</t>
    </rPh>
    <phoneticPr fontId="4"/>
  </si>
  <si>
    <t>岸</t>
    <rPh sb="0" eb="1">
      <t>キシ</t>
    </rPh>
    <phoneticPr fontId="4"/>
  </si>
  <si>
    <t>「女」」だけの総販売額はいくらでしょう。</t>
    <rPh sb="1" eb="2">
      <t>オンナ</t>
    </rPh>
    <rPh sb="7" eb="8">
      <t>ソウ</t>
    </rPh>
    <rPh sb="8" eb="10">
      <t>ハンバイ</t>
    </rPh>
    <rPh sb="10" eb="11">
      <t>ガク</t>
    </rPh>
    <phoneticPr fontId="4"/>
  </si>
  <si>
    <t>田中</t>
    <rPh sb="0" eb="2">
      <t>タナカ</t>
    </rPh>
    <phoneticPr fontId="4"/>
  </si>
  <si>
    <t>片山</t>
    <rPh sb="0" eb="2">
      <t>カタヤマ</t>
    </rPh>
    <phoneticPr fontId="4"/>
  </si>
  <si>
    <t>答</t>
    <rPh sb="0" eb="1">
      <t>コタ</t>
    </rPh>
    <phoneticPr fontId="4"/>
  </si>
  <si>
    <t>大平</t>
    <rPh sb="0" eb="2">
      <t>オオヒラ</t>
    </rPh>
    <phoneticPr fontId="4"/>
  </si>
  <si>
    <t>福田</t>
    <rPh sb="0" eb="2">
      <t>フクダ</t>
    </rPh>
    <phoneticPr fontId="4"/>
  </si>
  <si>
    <t>地区別売上</t>
    <rPh sb="0" eb="2">
      <t>チク</t>
    </rPh>
    <rPh sb="2" eb="3">
      <t>ベツ</t>
    </rPh>
    <rPh sb="3" eb="5">
      <t>ウリアゲ</t>
    </rPh>
    <phoneticPr fontId="4"/>
  </si>
  <si>
    <t>三木</t>
    <rPh sb="0" eb="2">
      <t>ミキ</t>
    </rPh>
    <phoneticPr fontId="4"/>
  </si>
  <si>
    <t>園田</t>
    <rPh sb="0" eb="2">
      <t>ソノダ</t>
    </rPh>
    <phoneticPr fontId="4"/>
  </si>
  <si>
    <t>神奈川県</t>
    <rPh sb="0" eb="3">
      <t>カナガワ</t>
    </rPh>
    <rPh sb="3" eb="4">
      <t>ケン</t>
    </rPh>
    <phoneticPr fontId="4"/>
  </si>
  <si>
    <t>細川</t>
    <rPh sb="0" eb="2">
      <t>ホソカワ</t>
    </rPh>
    <phoneticPr fontId="4"/>
  </si>
  <si>
    <t>東京都</t>
    <rPh sb="0" eb="3">
      <t>トウキョウト</t>
    </rPh>
    <phoneticPr fontId="4"/>
  </si>
  <si>
    <t>岡田</t>
    <rPh sb="0" eb="2">
      <t>オカダ</t>
    </rPh>
    <phoneticPr fontId="4"/>
  </si>
  <si>
    <t>千葉県</t>
    <rPh sb="0" eb="3">
      <t>チバケン</t>
    </rPh>
    <phoneticPr fontId="4"/>
  </si>
  <si>
    <t>羽田</t>
    <rPh sb="0" eb="2">
      <t>ハダ</t>
    </rPh>
    <phoneticPr fontId="4"/>
  </si>
  <si>
    <t>海部</t>
    <rPh sb="0" eb="1">
      <t>カイ</t>
    </rPh>
    <rPh sb="1" eb="2">
      <t>ブ</t>
    </rPh>
    <phoneticPr fontId="4"/>
  </si>
  <si>
    <t>橋本</t>
    <rPh sb="0" eb="2">
      <t>ハシモト</t>
    </rPh>
    <phoneticPr fontId="4"/>
  </si>
  <si>
    <t>村山</t>
    <rPh sb="0" eb="2">
      <t>ムラヤマ</t>
    </rPh>
    <phoneticPr fontId="4"/>
  </si>
  <si>
    <t>山本</t>
    <rPh sb="0" eb="2">
      <t>ヤマモト</t>
    </rPh>
    <phoneticPr fontId="4"/>
  </si>
  <si>
    <t>池田</t>
    <rPh sb="0" eb="2">
      <t>イケダ</t>
    </rPh>
    <phoneticPr fontId="4"/>
  </si>
  <si>
    <t>宇野</t>
    <rPh sb="0" eb="2">
      <t>ウノ</t>
    </rPh>
    <phoneticPr fontId="4"/>
  </si>
  <si>
    <t>=sumif(審査を受けるデータ群, 選抜される条件,総和を得るデータ群)</t>
    <rPh sb="7" eb="9">
      <t>シンサ</t>
    </rPh>
    <rPh sb="10" eb="11">
      <t>ウ</t>
    </rPh>
    <rPh sb="16" eb="17">
      <t>グン</t>
    </rPh>
    <rPh sb="19" eb="21">
      <t>センバツ</t>
    </rPh>
    <rPh sb="24" eb="26">
      <t>ジョウケン</t>
    </rPh>
    <rPh sb="27" eb="29">
      <t>ソウワ</t>
    </rPh>
    <rPh sb="30" eb="31">
      <t>エ</t>
    </rPh>
    <rPh sb="35" eb="36">
      <t>グン</t>
    </rPh>
    <phoneticPr fontId="3"/>
  </si>
  <si>
    <t>選抜データの総和</t>
    <rPh sb="0" eb="2">
      <t>センバツ</t>
    </rPh>
    <rPh sb="6" eb="8">
      <t>ソウワ</t>
    </rPh>
    <phoneticPr fontId="3"/>
  </si>
  <si>
    <t>COUNT・COUNTA・COUNTBLANK関数ー（統計関数）</t>
    <rPh sb="23" eb="25">
      <t>カンスウ</t>
    </rPh>
    <rPh sb="27" eb="29">
      <t>トウケイ</t>
    </rPh>
    <rPh sb="29" eb="31">
      <t>カンスウ</t>
    </rPh>
    <phoneticPr fontId="4"/>
  </si>
  <si>
    <r>
      <t>右の表で、</t>
    </r>
    <r>
      <rPr>
        <sz val="14"/>
        <color indexed="13"/>
        <rFont val="ＭＳ Ｐゴシック"/>
        <family val="3"/>
        <charset val="128"/>
      </rPr>
      <t>■</t>
    </r>
    <r>
      <rPr>
        <sz val="11"/>
        <color theme="1"/>
        <rFont val="ＭＳ Ｐゴシック"/>
        <family val="2"/>
        <charset val="128"/>
        <scheme val="minor"/>
      </rPr>
      <t>に関数で計算式を設定しましょう。</t>
    </r>
    <rPh sb="0" eb="1">
      <t>ミギ</t>
    </rPh>
    <rPh sb="2" eb="3">
      <t>ヒョウ</t>
    </rPh>
    <rPh sb="7" eb="9">
      <t>カンスウ</t>
    </rPh>
    <rPh sb="10" eb="12">
      <t>ケイサン</t>
    </rPh>
    <rPh sb="12" eb="13">
      <t>シキ</t>
    </rPh>
    <rPh sb="14" eb="16">
      <t>セッテイ</t>
    </rPh>
    <phoneticPr fontId="4"/>
  </si>
  <si>
    <t>会員</t>
    <rPh sb="0" eb="2">
      <t>カイイン</t>
    </rPh>
    <phoneticPr fontId="4"/>
  </si>
  <si>
    <t>会員数</t>
    <rPh sb="0" eb="2">
      <t>カイイン</t>
    </rPh>
    <rPh sb="2" eb="3">
      <t>スウ</t>
    </rPh>
    <phoneticPr fontId="4"/>
  </si>
  <si>
    <t>会員空欄のセル数</t>
    <rPh sb="0" eb="2">
      <t>カイイン</t>
    </rPh>
    <rPh sb="2" eb="4">
      <t>クウラン</t>
    </rPh>
    <rPh sb="7" eb="8">
      <t>スウ</t>
    </rPh>
    <phoneticPr fontId="4"/>
  </si>
  <si>
    <t>表の行数</t>
    <rPh sb="0" eb="1">
      <t>ヒョウ</t>
    </rPh>
    <rPh sb="2" eb="4">
      <t>ギョウスウ</t>
    </rPh>
    <phoneticPr fontId="4"/>
  </si>
  <si>
    <t>販売額合計</t>
    <rPh sb="0" eb="2">
      <t>ハンバイ</t>
    </rPh>
    <rPh sb="2" eb="3">
      <t>ガク</t>
    </rPh>
    <rPh sb="3" eb="5">
      <t>ゴウケイ</t>
    </rPh>
    <phoneticPr fontId="4"/>
  </si>
  <si>
    <t>一人平均販売額</t>
    <rPh sb="0" eb="2">
      <t>ヒトリ</t>
    </rPh>
    <rPh sb="2" eb="4">
      <t>ヘイキン</t>
    </rPh>
    <rPh sb="4" eb="6">
      <t>ハンバイ</t>
    </rPh>
    <rPh sb="6" eb="7">
      <t>ガク</t>
    </rPh>
    <phoneticPr fontId="4"/>
  </si>
  <si>
    <t>誕生日の記入者数</t>
    <rPh sb="0" eb="3">
      <t>タンジョウビ</t>
    </rPh>
    <rPh sb="4" eb="6">
      <t>キニュウ</t>
    </rPh>
    <rPh sb="6" eb="7">
      <t>シャ</t>
    </rPh>
    <rPh sb="7" eb="8">
      <t>スウ</t>
    </rPh>
    <phoneticPr fontId="4"/>
  </si>
  <si>
    <t>=COUNTBLANK(H9:H28)</t>
    <phoneticPr fontId="3"/>
  </si>
  <si>
    <t>=F9+F12</t>
    <phoneticPr fontId="3"/>
  </si>
  <si>
    <t>=COUNTA(H9:H28)</t>
    <phoneticPr fontId="3"/>
  </si>
  <si>
    <t>=COUNT(L9:L28)</t>
    <phoneticPr fontId="3"/>
  </si>
  <si>
    <t>count</t>
    <phoneticPr fontId="3"/>
  </si>
  <si>
    <t>counta</t>
    <phoneticPr fontId="3"/>
  </si>
  <si>
    <t>範囲内の空白でないセルの個数</t>
    <rPh sb="0" eb="3">
      <t>ハンイナイ</t>
    </rPh>
    <rPh sb="4" eb="6">
      <t>クウハク</t>
    </rPh>
    <rPh sb="12" eb="14">
      <t>コスウ</t>
    </rPh>
    <phoneticPr fontId="3"/>
  </si>
  <si>
    <t>countblank</t>
    <phoneticPr fontId="3"/>
  </si>
  <si>
    <t>範囲内の空白のセルの個数</t>
    <rPh sb="0" eb="3">
      <t>ハンイナイ</t>
    </rPh>
    <rPh sb="4" eb="6">
      <t>クウハク</t>
    </rPh>
    <rPh sb="10" eb="12">
      <t>コスウ</t>
    </rPh>
    <phoneticPr fontId="3"/>
  </si>
  <si>
    <t>=SUM(L9:L28)</t>
    <phoneticPr fontId="3"/>
  </si>
  <si>
    <t>=AVERAGE(L9:L28)</t>
    <phoneticPr fontId="3"/>
  </si>
  <si>
    <t>=COUNTA(K9:K28)</t>
    <phoneticPr fontId="3"/>
  </si>
  <si>
    <r>
      <t>範囲内の</t>
    </r>
    <r>
      <rPr>
        <b/>
        <sz val="11"/>
        <color rgb="FFFF0000"/>
        <rFont val="ＭＳ Ｐゴシック"/>
        <family val="3"/>
        <charset val="128"/>
        <scheme val="minor"/>
      </rPr>
      <t>数値</t>
    </r>
    <r>
      <rPr>
        <sz val="11"/>
        <color theme="1"/>
        <rFont val="ＭＳ Ｐゴシック"/>
        <family val="2"/>
        <charset val="128"/>
        <scheme val="minor"/>
      </rPr>
      <t>が入力されているセルの個数</t>
    </r>
    <rPh sb="0" eb="3">
      <t>ハンイナイ</t>
    </rPh>
    <rPh sb="4" eb="6">
      <t>スウチ</t>
    </rPh>
    <rPh sb="7" eb="9">
      <t>ニュウリョク</t>
    </rPh>
    <rPh sb="17" eb="19">
      <t>コスウ</t>
    </rPh>
    <phoneticPr fontId="3"/>
  </si>
  <si>
    <t>条件付き総和</t>
    <rPh sb="0" eb="2">
      <t>ジョウケン</t>
    </rPh>
    <rPh sb="2" eb="3">
      <t>ツ</t>
    </rPh>
    <rPh sb="4" eb="6">
      <t>ソウワ</t>
    </rPh>
    <phoneticPr fontId="3"/>
  </si>
  <si>
    <t>ある条件に合致するデータのみの総和を求める</t>
    <rPh sb="2" eb="4">
      <t>ジョウケン</t>
    </rPh>
    <rPh sb="5" eb="7">
      <t>ガッチ</t>
    </rPh>
    <rPh sb="15" eb="17">
      <t>ソウワ</t>
    </rPh>
    <rPh sb="18" eb="19">
      <t>モト</t>
    </rPh>
    <phoneticPr fontId="3"/>
  </si>
  <si>
    <t>COUNTIF関数ー（統計）</t>
    <rPh sb="7" eb="9">
      <t>カンスウ</t>
    </rPh>
    <rPh sb="11" eb="13">
      <t>トウケイ</t>
    </rPh>
    <phoneticPr fontId="4"/>
  </si>
  <si>
    <t>「男」の人数は何人でしょう？</t>
    <rPh sb="1" eb="2">
      <t>オトコ</t>
    </rPh>
    <rPh sb="4" eb="6">
      <t>ニンズウ</t>
    </rPh>
    <rPh sb="7" eb="9">
      <t>ナンニン</t>
    </rPh>
    <phoneticPr fontId="4"/>
  </si>
  <si>
    <t>「女」の人数は何人でしょう？</t>
    <rPh sb="1" eb="2">
      <t>オンナ</t>
    </rPh>
    <rPh sb="4" eb="6">
      <t>ニンズウ</t>
    </rPh>
    <rPh sb="7" eb="9">
      <t>ナンニン</t>
    </rPh>
    <phoneticPr fontId="4"/>
  </si>
  <si>
    <t>条件に合致する標本数を求める</t>
    <rPh sb="0" eb="2">
      <t>ジョウケン</t>
    </rPh>
    <rPh sb="3" eb="5">
      <t>ガッチ</t>
    </rPh>
    <rPh sb="7" eb="10">
      <t>ヒョウホンスウ</t>
    </rPh>
    <rPh sb="11" eb="12">
      <t>モト</t>
    </rPh>
    <phoneticPr fontId="3"/>
  </si>
  <si>
    <t>RANK関数ー（統計）</t>
    <rPh sb="4" eb="6">
      <t>カンスウ</t>
    </rPh>
    <rPh sb="8" eb="10">
      <t>トウケイ</t>
    </rPh>
    <phoneticPr fontId="4"/>
  </si>
  <si>
    <t>問題１</t>
    <rPh sb="0" eb="2">
      <t>モンダイ</t>
    </rPh>
    <phoneticPr fontId="4"/>
  </si>
  <si>
    <r>
      <t>「体重」の</t>
    </r>
    <r>
      <rPr>
        <sz val="11"/>
        <color indexed="10"/>
        <rFont val="ＭＳ Ｐゴシック"/>
        <family val="3"/>
        <charset val="128"/>
      </rPr>
      <t>重い順</t>
    </r>
    <r>
      <rPr>
        <sz val="11"/>
        <rFont val="ＭＳ Ｐゴシック"/>
        <family val="3"/>
        <charset val="128"/>
      </rPr>
      <t>に順位をつけましょう</t>
    </r>
    <rPh sb="1" eb="3">
      <t>タイジュウ</t>
    </rPh>
    <rPh sb="5" eb="6">
      <t>オモ</t>
    </rPh>
    <rPh sb="7" eb="8">
      <t>ジュン</t>
    </rPh>
    <rPh sb="9" eb="11">
      <t>ジュンイ</t>
    </rPh>
    <phoneticPr fontId="4"/>
  </si>
  <si>
    <t>問題２</t>
    <rPh sb="0" eb="2">
      <t>モンダイ</t>
    </rPh>
    <phoneticPr fontId="4"/>
  </si>
  <si>
    <r>
      <t>「年齢」の</t>
    </r>
    <r>
      <rPr>
        <sz val="11"/>
        <color indexed="10"/>
        <rFont val="ＭＳ Ｐゴシック"/>
        <family val="3"/>
        <charset val="128"/>
      </rPr>
      <t>高い順</t>
    </r>
    <r>
      <rPr>
        <sz val="11"/>
        <rFont val="ＭＳ Ｐゴシック"/>
        <family val="3"/>
        <charset val="128"/>
      </rPr>
      <t>に順位をつけましょう</t>
    </r>
    <rPh sb="1" eb="3">
      <t>ネンレイ</t>
    </rPh>
    <rPh sb="5" eb="6">
      <t>タカ</t>
    </rPh>
    <rPh sb="7" eb="8">
      <t>ジュン</t>
    </rPh>
    <rPh sb="9" eb="11">
      <t>ジュンイ</t>
    </rPh>
    <phoneticPr fontId="4"/>
  </si>
  <si>
    <t>体重の重い順位</t>
    <rPh sb="0" eb="2">
      <t>タイジュウ</t>
    </rPh>
    <rPh sb="3" eb="4">
      <t>オモ</t>
    </rPh>
    <rPh sb="5" eb="7">
      <t>ジュンイ</t>
    </rPh>
    <phoneticPr fontId="4"/>
  </si>
  <si>
    <t>答→</t>
    <rPh sb="0" eb="1">
      <t>コタ</t>
    </rPh>
    <phoneticPr fontId="17"/>
  </si>
  <si>
    <t>体重[kg]</t>
    <rPh sb="0" eb="2">
      <t>タイジュウ</t>
    </rPh>
    <phoneticPr fontId="4"/>
  </si>
  <si>
    <t>標本の中の順位を求める関数　RANK</t>
    <rPh sb="0" eb="2">
      <t>ヒョウホン</t>
    </rPh>
    <rPh sb="3" eb="4">
      <t>ナカ</t>
    </rPh>
    <rPh sb="5" eb="7">
      <t>ジュンイ</t>
    </rPh>
    <rPh sb="8" eb="9">
      <t>モト</t>
    </rPh>
    <rPh sb="11" eb="13">
      <t>カンスウ</t>
    </rPh>
    <phoneticPr fontId="3"/>
  </si>
  <si>
    <t>データ範囲G9～G16の中で降順に並べたとき対象データG9は第何位か？</t>
    <rPh sb="3" eb="5">
      <t>ハンイ</t>
    </rPh>
    <rPh sb="12" eb="13">
      <t>ナカ</t>
    </rPh>
    <rPh sb="14" eb="16">
      <t>コウジュン</t>
    </rPh>
    <rPh sb="17" eb="18">
      <t>ナラ</t>
    </rPh>
    <rPh sb="22" eb="24">
      <t>タイショウ</t>
    </rPh>
    <rPh sb="30" eb="31">
      <t>ダイ</t>
    </rPh>
    <rPh sb="31" eb="33">
      <t>ナンイ</t>
    </rPh>
    <phoneticPr fontId="3"/>
  </si>
  <si>
    <t>=RANK(G9, G9:G16,0)</t>
    <phoneticPr fontId="3"/>
  </si>
  <si>
    <t>=RANK(G9, G9:G16,1)</t>
    <phoneticPr fontId="3"/>
  </si>
  <si>
    <t>Rankの第三引数が０の場合降順、その他は昇順</t>
    <rPh sb="5" eb="7">
      <t>ダイサン</t>
    </rPh>
    <rPh sb="7" eb="9">
      <t>ヒキスウ</t>
    </rPh>
    <rPh sb="12" eb="14">
      <t>バアイ</t>
    </rPh>
    <rPh sb="14" eb="16">
      <t>コウジュン</t>
    </rPh>
    <rPh sb="19" eb="20">
      <t>ホカ</t>
    </rPh>
    <rPh sb="21" eb="23">
      <t>ショウジュン</t>
    </rPh>
    <phoneticPr fontId="3"/>
  </si>
  <si>
    <t>IF関数ー（論理）</t>
    <rPh sb="2" eb="4">
      <t>カンスウ</t>
    </rPh>
    <rPh sb="6" eb="8">
      <t>ロンリ</t>
    </rPh>
    <phoneticPr fontId="4"/>
  </si>
  <si>
    <t>試験結果で</t>
    <rPh sb="0" eb="2">
      <t>シケン</t>
    </rPh>
    <rPh sb="2" eb="4">
      <t>ケッカ</t>
    </rPh>
    <phoneticPr fontId="4"/>
  </si>
  <si>
    <r>
      <t>「</t>
    </r>
    <r>
      <rPr>
        <b/>
        <sz val="11"/>
        <rFont val="ＭＳ Ｐゴシック"/>
        <family val="3"/>
        <charset val="128"/>
      </rPr>
      <t>１５０点以上</t>
    </r>
    <r>
      <rPr>
        <sz val="11"/>
        <color theme="1"/>
        <rFont val="ＭＳ Ｐゴシック"/>
        <family val="2"/>
        <charset val="128"/>
        <scheme val="minor"/>
      </rPr>
      <t>」を｛</t>
    </r>
    <r>
      <rPr>
        <sz val="11"/>
        <color indexed="12"/>
        <rFont val="ＭＳ Ｐゴシック"/>
        <family val="3"/>
        <charset val="128"/>
      </rPr>
      <t>IF関数</t>
    </r>
    <r>
      <rPr>
        <sz val="11"/>
        <color theme="1"/>
        <rFont val="ＭＳ Ｐゴシック"/>
        <family val="2"/>
        <charset val="128"/>
        <scheme val="minor"/>
      </rPr>
      <t>｝で</t>
    </r>
    <r>
      <rPr>
        <sz val="11"/>
        <color indexed="10"/>
        <rFont val="ＭＳ Ｐゴシック"/>
        <family val="3"/>
        <charset val="128"/>
      </rPr>
      <t>合格</t>
    </r>
  </si>
  <si>
    <t>と判定しましょう。</t>
    <rPh sb="1" eb="3">
      <t>ハンテイ</t>
    </rPh>
    <phoneticPr fontId="4"/>
  </si>
  <si>
    <t>試験結果</t>
    <rPh sb="0" eb="2">
      <t>シケン</t>
    </rPh>
    <rPh sb="2" eb="4">
      <t>ケッカ</t>
    </rPh>
    <phoneticPr fontId="4"/>
  </si>
  <si>
    <t>判定</t>
    <rPh sb="0" eb="2">
      <t>ハンテイ</t>
    </rPh>
    <phoneticPr fontId="4"/>
  </si>
  <si>
    <t>不合格</t>
  </si>
  <si>
    <t>合格</t>
  </si>
  <si>
    <r>
      <t>「</t>
    </r>
    <r>
      <rPr>
        <b/>
        <sz val="11"/>
        <rFont val="ＭＳ Ｐゴシック"/>
        <family val="3"/>
        <charset val="128"/>
      </rPr>
      <t>１５０点未満</t>
    </r>
    <r>
      <rPr>
        <sz val="11"/>
        <color theme="1"/>
        <rFont val="ＭＳ Ｐゴシック"/>
        <family val="2"/>
        <charset val="128"/>
        <scheme val="minor"/>
      </rPr>
      <t>」を｛</t>
    </r>
    <r>
      <rPr>
        <sz val="11"/>
        <color indexed="12"/>
        <rFont val="ＭＳ Ｐゴシック"/>
        <family val="3"/>
        <charset val="128"/>
      </rPr>
      <t>IF関数</t>
    </r>
    <r>
      <rPr>
        <sz val="11"/>
        <color theme="1"/>
        <rFont val="ＭＳ Ｐゴシック"/>
        <family val="2"/>
        <charset val="128"/>
        <scheme val="minor"/>
      </rPr>
      <t>｝で</t>
    </r>
    <r>
      <rPr>
        <sz val="11"/>
        <color indexed="10"/>
        <rFont val="ＭＳ Ｐゴシック"/>
        <family val="3"/>
        <charset val="128"/>
      </rPr>
      <t>不合格</t>
    </r>
    <rPh sb="5" eb="7">
      <t>ミマン</t>
    </rPh>
    <rPh sb="16" eb="17">
      <t>フ</t>
    </rPh>
    <phoneticPr fontId="4"/>
  </si>
  <si>
    <t>セルD3の得点が150点以上ならば"合格"、それ未満ならば"不合格"</t>
    <rPh sb="5" eb="7">
      <t>トクテン</t>
    </rPh>
    <rPh sb="11" eb="12">
      <t>テン</t>
    </rPh>
    <rPh sb="12" eb="14">
      <t>イジョウ</t>
    </rPh>
    <rPh sb="18" eb="20">
      <t>ゴウカク</t>
    </rPh>
    <rPh sb="24" eb="26">
      <t>ミマン</t>
    </rPh>
    <rPh sb="30" eb="33">
      <t>フゴウカク</t>
    </rPh>
    <phoneticPr fontId="3"/>
  </si>
  <si>
    <t>=IF(D10&gt;=150,"合格", "不合格")</t>
    <phoneticPr fontId="3"/>
  </si>
  <si>
    <t>セルに文字を出力する場合は、出力する文字列を""で括る。</t>
    <rPh sb="3" eb="5">
      <t>モジ</t>
    </rPh>
    <rPh sb="6" eb="8">
      <t>シュツリョク</t>
    </rPh>
    <rPh sb="10" eb="12">
      <t>バアイ</t>
    </rPh>
    <rPh sb="14" eb="16">
      <t>シュツリョク</t>
    </rPh>
    <rPh sb="18" eb="21">
      <t>モジレツ</t>
    </rPh>
    <rPh sb="25" eb="26">
      <t>クク</t>
    </rPh>
    <phoneticPr fontId="3"/>
  </si>
  <si>
    <t>「以上」は、&gt;= を用いる</t>
    <rPh sb="1" eb="3">
      <t>イジョウ</t>
    </rPh>
    <rPh sb="10" eb="11">
      <t>モチ</t>
    </rPh>
    <phoneticPr fontId="3"/>
  </si>
  <si>
    <t>例題</t>
    <rPh sb="0" eb="2">
      <t>レイダイ</t>
    </rPh>
    <phoneticPr fontId="4"/>
  </si>
  <si>
    <t>左の例題のように作成しましょう</t>
    <rPh sb="0" eb="1">
      <t>ヒダリ</t>
    </rPh>
    <rPh sb="2" eb="4">
      <t>レイダイ</t>
    </rPh>
    <rPh sb="8" eb="10">
      <t>サクセイ</t>
    </rPh>
    <phoneticPr fontId="4"/>
  </si>
  <si>
    <r>
      <t>人口密度</t>
    </r>
    <r>
      <rPr>
        <b/>
        <u/>
        <sz val="11"/>
        <rFont val="ＭＳ Ｐゴシック"/>
        <family val="3"/>
        <charset val="128"/>
      </rPr>
      <t>（人/１ｋ㎡当たり）</t>
    </r>
    <phoneticPr fontId="4"/>
  </si>
  <si>
    <t>国名</t>
  </si>
  <si>
    <t>首都</t>
  </si>
  <si>
    <t>面積</t>
    <phoneticPr fontId="4"/>
  </si>
  <si>
    <t>人口</t>
    <phoneticPr fontId="4"/>
  </si>
  <si>
    <t>人口密度</t>
  </si>
  <si>
    <t>アメリカ</t>
  </si>
  <si>
    <t>ワシントン</t>
  </si>
  <si>
    <t>イギリス</t>
  </si>
  <si>
    <t>ロンドン</t>
  </si>
  <si>
    <t>イタリア</t>
  </si>
  <si>
    <t>ローマ</t>
  </si>
  <si>
    <t>カナダ</t>
  </si>
  <si>
    <t>オタワ</t>
  </si>
  <si>
    <t>フランス</t>
  </si>
  <si>
    <t>パリ</t>
  </si>
  <si>
    <t>日本</t>
  </si>
  <si>
    <t>東京</t>
  </si>
  <si>
    <t>最大</t>
  </si>
  <si>
    <t>最小</t>
  </si>
  <si>
    <t>問題１　</t>
    <rPh sb="0" eb="2">
      <t>モンダイ</t>
    </rPh>
    <phoneticPr fontId="4"/>
  </si>
  <si>
    <t>国別の「人口密度」円グラフ</t>
    <rPh sb="0" eb="2">
      <t>クニベツ</t>
    </rPh>
    <rPh sb="4" eb="6">
      <t>ジンコウ</t>
    </rPh>
    <rPh sb="6" eb="8">
      <t>ミツド</t>
    </rPh>
    <rPh sb="9" eb="10">
      <t>エン</t>
    </rPh>
    <phoneticPr fontId="4"/>
  </si>
  <si>
    <t>問題２　</t>
    <rPh sb="0" eb="2">
      <t>モンダイ</t>
    </rPh>
    <phoneticPr fontId="4"/>
  </si>
  <si>
    <t>世界の「人口」棒グラフ</t>
    <rPh sb="0" eb="2">
      <t>セカイ</t>
    </rPh>
    <rPh sb="4" eb="6">
      <t>ジンコウ</t>
    </rPh>
    <rPh sb="7" eb="8">
      <t>ボウ</t>
    </rPh>
    <phoneticPr fontId="4"/>
  </si>
  <si>
    <t>答</t>
    <rPh sb="0" eb="1">
      <t>コタ</t>
    </rPh>
    <phoneticPr fontId="17"/>
  </si>
  <si>
    <t>名前</t>
    <rPh sb="0" eb="2">
      <t>ナマエ</t>
    </rPh>
    <phoneticPr fontId="4"/>
  </si>
  <si>
    <t>化学</t>
    <rPh sb="0" eb="2">
      <t>カガク</t>
    </rPh>
    <phoneticPr fontId="4"/>
  </si>
  <si>
    <t>数学</t>
    <rPh sb="0" eb="2">
      <t>スウガク</t>
    </rPh>
    <phoneticPr fontId="4"/>
  </si>
  <si>
    <t>体育</t>
    <rPh sb="0" eb="2">
      <t>タイイク</t>
    </rPh>
    <phoneticPr fontId="4"/>
  </si>
  <si>
    <t>評価</t>
    <rPh sb="0" eb="2">
      <t>ヒョウカ</t>
    </rPh>
    <phoneticPr fontId="4"/>
  </si>
  <si>
    <t>山田</t>
  </si>
  <si>
    <t>B</t>
  </si>
  <si>
    <t>山本</t>
  </si>
  <si>
    <t>平川</t>
  </si>
  <si>
    <t>C</t>
  </si>
  <si>
    <t>柏木</t>
  </si>
  <si>
    <t>鈴木</t>
  </si>
  <si>
    <t>山下</t>
  </si>
  <si>
    <t>吉岡</t>
  </si>
  <si>
    <t>田中</t>
  </si>
  <si>
    <t>A</t>
  </si>
  <si>
    <t>池田</t>
  </si>
  <si>
    <t>西村</t>
  </si>
  <si>
    <t>練習問題２</t>
    <rPh sb="0" eb="2">
      <t>レンシュウ</t>
    </rPh>
    <rPh sb="2" eb="4">
      <t>モンダイ</t>
    </rPh>
    <phoneticPr fontId="3"/>
  </si>
  <si>
    <r>
      <rPr>
        <b/>
        <sz val="11"/>
        <color indexed="8"/>
        <rFont val="ＭＳ Ｐゴシック"/>
        <family val="3"/>
        <charset val="128"/>
      </rPr>
      <t>合計点</t>
    </r>
    <r>
      <rPr>
        <sz val="11"/>
        <color indexed="8"/>
        <rFont val="ＭＳ Ｐゴシック"/>
        <family val="3"/>
        <charset val="128"/>
      </rPr>
      <t>が　</t>
    </r>
    <r>
      <rPr>
        <b/>
        <sz val="11"/>
        <color indexed="8"/>
        <rFont val="ＭＳ Ｐゴシック"/>
        <family val="3"/>
        <charset val="128"/>
      </rPr>
      <t>２３０点以上ならば評価「Ａ」　　　２００点以上かつ２３０点未満ならば評価「Ｂ」　　　２００点未満ならば秒か「Ｃ」</t>
    </r>
    <rPh sb="0" eb="2">
      <t>ゴウケイ</t>
    </rPh>
    <rPh sb="2" eb="3">
      <t>テン</t>
    </rPh>
    <rPh sb="8" eb="9">
      <t>テン</t>
    </rPh>
    <rPh sb="9" eb="11">
      <t>イジョウ</t>
    </rPh>
    <rPh sb="14" eb="16">
      <t>ヒョウカ</t>
    </rPh>
    <rPh sb="25" eb="26">
      <t>テン</t>
    </rPh>
    <rPh sb="26" eb="28">
      <t>イジョウ</t>
    </rPh>
    <rPh sb="33" eb="34">
      <t>テン</t>
    </rPh>
    <rPh sb="34" eb="36">
      <t>ミマン</t>
    </rPh>
    <rPh sb="39" eb="41">
      <t>ヒョウカ</t>
    </rPh>
    <rPh sb="50" eb="51">
      <t>テン</t>
    </rPh>
    <rPh sb="51" eb="53">
      <t>ミマン</t>
    </rPh>
    <rPh sb="56" eb="57">
      <t>ビョウ</t>
    </rPh>
    <phoneticPr fontId="4"/>
  </si>
  <si>
    <t>ヒント</t>
    <phoneticPr fontId="3"/>
  </si>
  <si>
    <t>If文を二重に設定する。</t>
    <rPh sb="2" eb="3">
      <t>ブン</t>
    </rPh>
    <rPh sb="4" eb="6">
      <t>ニジュウ</t>
    </rPh>
    <rPh sb="7" eb="9">
      <t>セッテイ</t>
    </rPh>
    <phoneticPr fontId="3"/>
  </si>
  <si>
    <t>=IF(G31&gt;=230,"A",IF(G31&gt;=200,"B","C"))</t>
    <phoneticPr fontId="3"/>
  </si>
  <si>
    <t>データ範囲I6～I24の中で性別が男の標本数は？</t>
    <rPh sb="3" eb="5">
      <t>ハンイ</t>
    </rPh>
    <rPh sb="12" eb="13">
      <t>ナカ</t>
    </rPh>
    <rPh sb="14" eb="16">
      <t>セイベツ</t>
    </rPh>
    <rPh sb="17" eb="18">
      <t>オトコ</t>
    </rPh>
    <rPh sb="19" eb="22">
      <t>ヒョウホンスウ</t>
    </rPh>
    <phoneticPr fontId="3"/>
  </si>
  <si>
    <t>生体膜の薬物透過能を評価するため、温度と透過係数の関係を調べた。開発したプログラムを用いて、以下の実験データを直線回帰し、透過係数の実験式（切片・勾配）と決定係数を求めてください。</t>
  </si>
  <si>
    <t>温度</t>
    <rPh sb="0" eb="2">
      <t>オンド</t>
    </rPh>
    <phoneticPr fontId="3"/>
  </si>
  <si>
    <t>[℃]</t>
    <phoneticPr fontId="3"/>
  </si>
  <si>
    <t>透過係数</t>
    <rPh sb="0" eb="2">
      <t>トウカ</t>
    </rPh>
    <rPh sb="2" eb="4">
      <t>ケイスウ</t>
    </rPh>
    <phoneticPr fontId="3"/>
  </si>
  <si>
    <t>[mL/min]</t>
    <phoneticPr fontId="3"/>
  </si>
  <si>
    <t>測定データ</t>
    <rPh sb="0" eb="2">
      <t>ソクテイ</t>
    </rPh>
    <phoneticPr fontId="3"/>
  </si>
  <si>
    <t>1. 透過係数の有効桁を小数点以下３桁とし、表を作成せよ。</t>
    <rPh sb="3" eb="5">
      <t>トウカ</t>
    </rPh>
    <rPh sb="5" eb="7">
      <t>ケイスウ</t>
    </rPh>
    <rPh sb="8" eb="10">
      <t>ユウコウ</t>
    </rPh>
    <rPh sb="10" eb="11">
      <t>ケタ</t>
    </rPh>
    <rPh sb="12" eb="14">
      <t>ショウスウ</t>
    </rPh>
    <rPh sb="14" eb="15">
      <t>テン</t>
    </rPh>
    <rPh sb="15" eb="17">
      <t>イカ</t>
    </rPh>
    <rPh sb="18" eb="19">
      <t>ケタ</t>
    </rPh>
    <rPh sb="22" eb="23">
      <t>ヒョウ</t>
    </rPh>
    <rPh sb="24" eb="26">
      <t>サクセイ</t>
    </rPh>
    <phoneticPr fontId="3"/>
  </si>
  <si>
    <t>表１　温度と透過係数の関係</t>
    <rPh sb="0" eb="1">
      <t>ヒョウ</t>
    </rPh>
    <rPh sb="3" eb="5">
      <t>オンド</t>
    </rPh>
    <rPh sb="6" eb="8">
      <t>トウカ</t>
    </rPh>
    <rPh sb="8" eb="10">
      <t>ケイスウ</t>
    </rPh>
    <rPh sb="11" eb="13">
      <t>カンケイ</t>
    </rPh>
    <phoneticPr fontId="3"/>
  </si>
  <si>
    <t>答</t>
    <rPh sb="0" eb="1">
      <t>コタ</t>
    </rPh>
    <phoneticPr fontId="3"/>
  </si>
  <si>
    <t>グラフを作成せよ。</t>
    <rPh sb="4" eb="6">
      <t>サクセイ</t>
    </rPh>
    <phoneticPr fontId="3"/>
  </si>
  <si>
    <t>図１　透過係数と温度の関係</t>
    <rPh sb="0" eb="1">
      <t>ズ</t>
    </rPh>
    <rPh sb="3" eb="5">
      <t>トウカ</t>
    </rPh>
    <rPh sb="5" eb="7">
      <t>ケイスウ</t>
    </rPh>
    <rPh sb="8" eb="10">
      <t>オンド</t>
    </rPh>
    <rPh sb="11" eb="13">
      <t>カンケイ</t>
    </rPh>
    <phoneticPr fontId="3"/>
  </si>
  <si>
    <t>透過係数は温度の上昇とともに増大した。・・・・</t>
    <rPh sb="0" eb="2">
      <t>トウカ</t>
    </rPh>
    <rPh sb="2" eb="4">
      <t>ケイスウ</t>
    </rPh>
    <rPh sb="5" eb="7">
      <t>オンド</t>
    </rPh>
    <rPh sb="8" eb="10">
      <t>ジョウショウ</t>
    </rPh>
    <rPh sb="14" eb="16">
      <t>ゾウダイ</t>
    </rPh>
    <phoneticPr fontId="3"/>
  </si>
  <si>
    <t>レポート課題</t>
    <rPh sb="4" eb="6">
      <t>カダイ</t>
    </rPh>
    <phoneticPr fontId="3"/>
  </si>
  <si>
    <t>肝から単離した酵素をin vitroで評価したい。
この酵素反応系をミハエリスーメンテン型と仮定し、以下
の実験データのミハエリス定数（Km）、最大速度（Vmax）
および直線回帰の決定係数を求めてください。</t>
    <phoneticPr fontId="3"/>
  </si>
  <si>
    <t>問題</t>
    <rPh sb="0" eb="2">
      <t>モンダイ</t>
    </rPh>
    <phoneticPr fontId="3"/>
  </si>
  <si>
    <t>薬物濃度</t>
    <rPh sb="0" eb="2">
      <t>ヤクブツ</t>
    </rPh>
    <rPh sb="2" eb="4">
      <t>ノウド</t>
    </rPh>
    <phoneticPr fontId="3"/>
  </si>
  <si>
    <t>[mM]</t>
    <phoneticPr fontId="3"/>
  </si>
  <si>
    <t>反応速度</t>
    <rPh sb="0" eb="2">
      <t>ハンノウ</t>
    </rPh>
    <rPh sb="2" eb="4">
      <t>ソクド</t>
    </rPh>
    <phoneticPr fontId="3"/>
  </si>
  <si>
    <t>[mmol/min]</t>
    <phoneticPr fontId="3"/>
  </si>
  <si>
    <t>問１　反応速度の有効桁を小数点以下２桁で揃え、表を作成しなさい。</t>
    <rPh sb="0" eb="1">
      <t>トイ</t>
    </rPh>
    <rPh sb="3" eb="5">
      <t>ハンノウ</t>
    </rPh>
    <rPh sb="5" eb="7">
      <t>ソクド</t>
    </rPh>
    <rPh sb="8" eb="10">
      <t>ユウコウ</t>
    </rPh>
    <rPh sb="10" eb="11">
      <t>ケタ</t>
    </rPh>
    <rPh sb="12" eb="14">
      <t>ショウスウ</t>
    </rPh>
    <rPh sb="14" eb="15">
      <t>テン</t>
    </rPh>
    <rPh sb="15" eb="17">
      <t>イカ</t>
    </rPh>
    <rPh sb="18" eb="19">
      <t>ケタ</t>
    </rPh>
    <rPh sb="20" eb="21">
      <t>ソロ</t>
    </rPh>
    <rPh sb="23" eb="24">
      <t>ヒョウ</t>
    </rPh>
    <rPh sb="25" eb="27">
      <t>サクセイ</t>
    </rPh>
    <phoneticPr fontId="3"/>
  </si>
  <si>
    <t>問２　薬物濃度の逆数と反応速度の逆数を得よ。</t>
    <rPh sb="0" eb="1">
      <t>トイ</t>
    </rPh>
    <rPh sb="3" eb="5">
      <t>ヤクブツ</t>
    </rPh>
    <rPh sb="5" eb="7">
      <t>ノウド</t>
    </rPh>
    <rPh sb="8" eb="10">
      <t>ギャクスウ</t>
    </rPh>
    <rPh sb="11" eb="13">
      <t>ハンノウ</t>
    </rPh>
    <rPh sb="13" eb="15">
      <t>ソクド</t>
    </rPh>
    <rPh sb="16" eb="18">
      <t>ギャクスウ</t>
    </rPh>
    <rPh sb="19" eb="20">
      <t>エ</t>
    </rPh>
    <phoneticPr fontId="3"/>
  </si>
  <si>
    <t>１/薬物濃度</t>
    <rPh sb="2" eb="4">
      <t>ヤクブツ</t>
    </rPh>
    <rPh sb="4" eb="6">
      <t>ノウド</t>
    </rPh>
    <phoneticPr fontId="3"/>
  </si>
  <si>
    <t>１/反応速度</t>
    <rPh sb="2" eb="4">
      <t>ハンノウ</t>
    </rPh>
    <rPh sb="4" eb="6">
      <t>ソクド</t>
    </rPh>
    <phoneticPr fontId="3"/>
  </si>
  <si>
    <t>[1/mM]</t>
    <phoneticPr fontId="3"/>
  </si>
  <si>
    <t>[min/mmol]</t>
    <phoneticPr fontId="3"/>
  </si>
  <si>
    <t>表１　薬物濃度と反応速度の関係</t>
    <rPh sb="0" eb="1">
      <t>ヒョウ</t>
    </rPh>
    <rPh sb="3" eb="5">
      <t>ヤクブツ</t>
    </rPh>
    <rPh sb="5" eb="7">
      <t>ノウド</t>
    </rPh>
    <rPh sb="8" eb="10">
      <t>ハンノウ</t>
    </rPh>
    <rPh sb="10" eb="12">
      <t>ソクド</t>
    </rPh>
    <rPh sb="13" eb="15">
      <t>カンケイ</t>
    </rPh>
    <phoneticPr fontId="3"/>
  </si>
  <si>
    <t>2. 透過係数と温度の関係のグラフ（散布図）を作成せよ。</t>
    <rPh sb="3" eb="5">
      <t>トウカ</t>
    </rPh>
    <rPh sb="5" eb="7">
      <t>ケイスウ</t>
    </rPh>
    <rPh sb="8" eb="10">
      <t>オンド</t>
    </rPh>
    <rPh sb="11" eb="13">
      <t>カンケイ</t>
    </rPh>
    <rPh sb="18" eb="20">
      <t>サンプ</t>
    </rPh>
    <rPh sb="20" eb="21">
      <t>ズ</t>
    </rPh>
    <rPh sb="23" eb="25">
      <t>サクセイ</t>
    </rPh>
    <phoneticPr fontId="3"/>
  </si>
  <si>
    <t>問３　問２で得たデータのグラフ（散布図）を作成せよ。</t>
    <rPh sb="0" eb="1">
      <t>トイ</t>
    </rPh>
    <rPh sb="3" eb="4">
      <t>トイ</t>
    </rPh>
    <rPh sb="6" eb="7">
      <t>エ</t>
    </rPh>
    <rPh sb="16" eb="18">
      <t>サンプ</t>
    </rPh>
    <rPh sb="18" eb="19">
      <t>ズ</t>
    </rPh>
    <rPh sb="21" eb="23">
      <t>サクセイ</t>
    </rPh>
    <phoneticPr fontId="3"/>
  </si>
  <si>
    <t>問４　問３の直線回帰式の切片からVmax値, 勾配からKm値を求めよ。</t>
    <rPh sb="0" eb="1">
      <t>トイ</t>
    </rPh>
    <rPh sb="3" eb="4">
      <t>トイ</t>
    </rPh>
    <rPh sb="6" eb="8">
      <t>チョクセン</t>
    </rPh>
    <rPh sb="8" eb="10">
      <t>カイキ</t>
    </rPh>
    <rPh sb="10" eb="11">
      <t>シキ</t>
    </rPh>
    <rPh sb="12" eb="14">
      <t>セッペン</t>
    </rPh>
    <rPh sb="20" eb="21">
      <t>アタイ</t>
    </rPh>
    <rPh sb="23" eb="25">
      <t>コウバイ</t>
    </rPh>
    <rPh sb="29" eb="30">
      <t>アタイ</t>
    </rPh>
    <rPh sb="31" eb="32">
      <t>モト</t>
    </rPh>
    <phoneticPr fontId="3"/>
  </si>
  <si>
    <t>問５　問１で作成した表と問３で作成したグラフをMS Wordのドキュメントに貼付せよ。</t>
    <rPh sb="0" eb="1">
      <t>トイ</t>
    </rPh>
    <rPh sb="3" eb="4">
      <t>トイ</t>
    </rPh>
    <rPh sb="6" eb="8">
      <t>サクセイ</t>
    </rPh>
    <rPh sb="10" eb="11">
      <t>ヒョウ</t>
    </rPh>
    <rPh sb="12" eb="13">
      <t>トイ</t>
    </rPh>
    <rPh sb="15" eb="17">
      <t>サクセイ</t>
    </rPh>
    <rPh sb="38" eb="40">
      <t>チョウフ</t>
    </rPh>
    <phoneticPr fontId="3"/>
  </si>
  <si>
    <t>　　　そして、問４で求めたVmaxとKm値を問３で作成したグラフのレジェンドに記載せよ。</t>
    <rPh sb="7" eb="8">
      <t>トイ</t>
    </rPh>
    <rPh sb="10" eb="11">
      <t>モト</t>
    </rPh>
    <rPh sb="20" eb="21">
      <t>アタイ</t>
    </rPh>
    <rPh sb="22" eb="23">
      <t>トイ</t>
    </rPh>
    <rPh sb="25" eb="27">
      <t>サクセイ</t>
    </rPh>
    <rPh sb="39" eb="41">
      <t>キサイ</t>
    </rPh>
    <phoneticPr fontId="3"/>
  </si>
  <si>
    <t>　　　表および図のタイトル、図のレジェンドも記すこと。</t>
    <rPh sb="3" eb="4">
      <t>ヒョウ</t>
    </rPh>
    <rPh sb="7" eb="8">
      <t>ズ</t>
    </rPh>
    <rPh sb="14" eb="15">
      <t>ズ</t>
    </rPh>
    <rPh sb="22" eb="23">
      <t>シル</t>
    </rPh>
    <phoneticPr fontId="3"/>
  </si>
  <si>
    <t>　　　ここで張り付ける表および図は、美しく整形されていること（表の途中で改ページなどは許されない）。</t>
    <rPh sb="6" eb="7">
      <t>ハ</t>
    </rPh>
    <rPh sb="8" eb="9">
      <t>ツ</t>
    </rPh>
    <rPh sb="11" eb="12">
      <t>ヒョウ</t>
    </rPh>
    <rPh sb="15" eb="16">
      <t>ズ</t>
    </rPh>
    <rPh sb="18" eb="19">
      <t>ウツク</t>
    </rPh>
    <rPh sb="21" eb="23">
      <t>セイケイ</t>
    </rPh>
    <rPh sb="31" eb="32">
      <t>ヒョウ</t>
    </rPh>
    <rPh sb="33" eb="35">
      <t>トチュウ</t>
    </rPh>
    <rPh sb="36" eb="37">
      <t>カイ</t>
    </rPh>
    <rPh sb="43" eb="44">
      <t>ユル</t>
    </rPh>
    <phoneticPr fontId="3"/>
  </si>
  <si>
    <t>e-mail add.  z6hh01in@gmail.com</t>
    <phoneticPr fontId="3"/>
  </si>
  <si>
    <t>以上</t>
    <rPh sb="0" eb="2">
      <t>イジョウ</t>
    </rPh>
    <phoneticPr fontId="3"/>
  </si>
  <si>
    <t>以下のデータ処理を通して、表とグラフを作成し、MS Wordにそれらを貼付し、</t>
    <rPh sb="0" eb="2">
      <t>イカ</t>
    </rPh>
    <rPh sb="6" eb="8">
      <t>ショリ</t>
    </rPh>
    <rPh sb="9" eb="10">
      <t>トオ</t>
    </rPh>
    <rPh sb="13" eb="14">
      <t>ヒョウ</t>
    </rPh>
    <rPh sb="19" eb="21">
      <t>サクセイ</t>
    </rPh>
    <rPh sb="35" eb="37">
      <t>チョウフ</t>
    </rPh>
    <phoneticPr fontId="3"/>
  </si>
  <si>
    <t>そのMS Wordで作成したファイルをe-mailに添付して報告しなさい。</t>
    <rPh sb="10" eb="12">
      <t>サクセイ</t>
    </rPh>
    <rPh sb="26" eb="28">
      <t>テンプ</t>
    </rPh>
    <rPh sb="30" eb="32">
      <t>ホウコク</t>
    </rPh>
    <phoneticPr fontId="3"/>
  </si>
  <si>
    <t>このエリアに表を作成する</t>
    <rPh sb="6" eb="7">
      <t>ヒョウ</t>
    </rPh>
    <rPh sb="8" eb="10">
      <t>サクセイ</t>
    </rPh>
    <phoneticPr fontId="3"/>
  </si>
  <si>
    <t>このエリアに図を作成する</t>
    <rPh sb="6" eb="7">
      <t>ズ</t>
    </rPh>
    <rPh sb="8" eb="10">
      <t>サクセイ</t>
    </rPh>
    <phoneticPr fontId="3"/>
  </si>
  <si>
    <t>　　VmaxとKmを求める方法は、以下に記載している。</t>
    <rPh sb="10" eb="11">
      <t>モト</t>
    </rPh>
    <rPh sb="13" eb="15">
      <t>ホウホウ</t>
    </rPh>
    <rPh sb="17" eb="19">
      <t>イカ</t>
    </rPh>
    <rPh sb="20" eb="22">
      <t>キサイ</t>
    </rPh>
    <phoneticPr fontId="3"/>
  </si>
  <si>
    <t>VmaxとKmを求める方法</t>
    <rPh sb="8" eb="9">
      <t>モト</t>
    </rPh>
    <rPh sb="11" eb="13">
      <t>ホウホウ</t>
    </rPh>
    <phoneticPr fontId="3"/>
  </si>
  <si>
    <t>手続き</t>
    <rPh sb="0" eb="2">
      <t>テツヅ</t>
    </rPh>
    <phoneticPr fontId="3"/>
  </si>
  <si>
    <t>線形回帰を得る。</t>
    <rPh sb="0" eb="2">
      <t>センケイ</t>
    </rPh>
    <rPh sb="2" eb="4">
      <t>カイキ</t>
    </rPh>
    <rPh sb="5" eb="6">
      <t>エ</t>
    </rPh>
    <phoneticPr fontId="3"/>
  </si>
  <si>
    <t>直線回帰式の切片からVmax値, 勾配からKm値を得る。</t>
    <rPh sb="0" eb="2">
      <t>チョクセン</t>
    </rPh>
    <rPh sb="2" eb="4">
      <t>カイキ</t>
    </rPh>
    <rPh sb="4" eb="5">
      <t>シキ</t>
    </rPh>
    <rPh sb="6" eb="8">
      <t>セッペン</t>
    </rPh>
    <rPh sb="14" eb="15">
      <t>アタイ</t>
    </rPh>
    <rPh sb="17" eb="19">
      <t>コウバイ</t>
    </rPh>
    <rPh sb="23" eb="24">
      <t>アタイ</t>
    </rPh>
    <rPh sb="25" eb="26">
      <t>エ</t>
    </rPh>
    <phoneticPr fontId="3"/>
  </si>
  <si>
    <t>横軸に1/薬物濃度を設定</t>
    <rPh sb="0" eb="2">
      <t>ヨコジク</t>
    </rPh>
    <rPh sb="5" eb="7">
      <t>ヤクブツ</t>
    </rPh>
    <rPh sb="7" eb="9">
      <t>ノウド</t>
    </rPh>
    <rPh sb="10" eb="12">
      <t>セッテイ</t>
    </rPh>
    <phoneticPr fontId="3"/>
  </si>
  <si>
    <t>縦軸に1/反応速度を設定</t>
    <rPh sb="0" eb="2">
      <t>タテジク</t>
    </rPh>
    <rPh sb="5" eb="7">
      <t>ハンノウ</t>
    </rPh>
    <rPh sb="7" eb="9">
      <t>ソクド</t>
    </rPh>
    <rPh sb="10" eb="12">
      <t>セッテイ</t>
    </rPh>
    <phoneticPr fontId="3"/>
  </si>
  <si>
    <t>練習</t>
    <rPh sb="0" eb="2">
      <t>レンシュウ</t>
    </rPh>
    <phoneticPr fontId="3"/>
  </si>
  <si>
    <t>=trunc(E9,-1)</t>
    <phoneticPr fontId="3"/>
  </si>
  <si>
    <t>roundupの引数[-2]は十の位</t>
    <rPh sb="8" eb="10">
      <t>ヒキスウ</t>
    </rPh>
    <rPh sb="15" eb="16">
      <t>ジュウ</t>
    </rPh>
    <rPh sb="17" eb="18">
      <t>クライ</t>
    </rPh>
    <phoneticPr fontId="3"/>
  </si>
  <si>
    <t>truncの引数[-2]は十の位</t>
    <rPh sb="6" eb="8">
      <t>ヒキスウ</t>
    </rPh>
    <rPh sb="13" eb="14">
      <t>ジュウ</t>
    </rPh>
    <rPh sb="15" eb="16">
      <t>クライ</t>
    </rPh>
    <phoneticPr fontId="3"/>
  </si>
  <si>
    <t>rounddownの引数[-2]は十の位</t>
    <rPh sb="10" eb="12">
      <t>ヒキスウ</t>
    </rPh>
    <rPh sb="17" eb="18">
      <t>ジュウ</t>
    </rPh>
    <rPh sb="19" eb="20">
      <t>クライ</t>
    </rPh>
    <phoneticPr fontId="3"/>
  </si>
  <si>
    <t>roundの引数[1]は小数点以下１桁</t>
    <rPh sb="6" eb="8">
      <t>ヒキスウ</t>
    </rPh>
    <rPh sb="12" eb="15">
      <t>ショウスウテン</t>
    </rPh>
    <rPh sb="15" eb="17">
      <t>イカ</t>
    </rPh>
    <rPh sb="18" eb="19">
      <t>ケタ</t>
    </rPh>
    <phoneticPr fontId="3"/>
  </si>
  <si>
    <t>roundの引数[2]は小数点以下２桁</t>
    <rPh sb="6" eb="8">
      <t>ヒキスウ</t>
    </rPh>
    <rPh sb="12" eb="15">
      <t>ショウスウテン</t>
    </rPh>
    <rPh sb="15" eb="17">
      <t>イカ</t>
    </rPh>
    <rPh sb="18" eb="19">
      <t>ケタ</t>
    </rPh>
    <phoneticPr fontId="3"/>
  </si>
  <si>
    <t>roundの引数[-2]は十の位</t>
    <rPh sb="6" eb="8">
      <t>ヒキスウ</t>
    </rPh>
    <rPh sb="13" eb="14">
      <t>ジュウ</t>
    </rPh>
    <rPh sb="15" eb="16">
      <t>クライ</t>
    </rPh>
    <phoneticPr fontId="3"/>
  </si>
  <si>
    <t>線形回帰処理を行い、温度に対する透過係数の直線近似式、並びに、決定係数を求めよ。</t>
    <rPh sb="0" eb="2">
      <t>センケイ</t>
    </rPh>
    <rPh sb="2" eb="4">
      <t>カイキ</t>
    </rPh>
    <rPh sb="4" eb="6">
      <t>ショリ</t>
    </rPh>
    <rPh sb="7" eb="8">
      <t>オコナ</t>
    </rPh>
    <rPh sb="10" eb="12">
      <t>オンド</t>
    </rPh>
    <rPh sb="13" eb="14">
      <t>タイ</t>
    </rPh>
    <rPh sb="16" eb="18">
      <t>トウカ</t>
    </rPh>
    <rPh sb="18" eb="20">
      <t>ケイスウ</t>
    </rPh>
    <rPh sb="21" eb="23">
      <t>チョクセン</t>
    </rPh>
    <rPh sb="23" eb="26">
      <t>キンジシキ</t>
    </rPh>
    <rPh sb="27" eb="28">
      <t>ナラ</t>
    </rPh>
    <rPh sb="31" eb="33">
      <t>ケッテイ</t>
    </rPh>
    <rPh sb="33" eb="35">
      <t>ケイスウ</t>
    </rPh>
    <rPh sb="36" eb="37">
      <t>モト</t>
    </rPh>
    <phoneticPr fontId="3"/>
  </si>
  <si>
    <t>川本</t>
    <rPh sb="0" eb="2">
      <t>カワモト</t>
    </rPh>
    <phoneticPr fontId="4"/>
  </si>
  <si>
    <t>高橋</t>
    <rPh sb="0" eb="2">
      <t>タカハシ</t>
    </rPh>
    <phoneticPr fontId="4"/>
  </si>
  <si>
    <t>鈴木</t>
    <rPh sb="0" eb="2">
      <t>スズキ</t>
    </rPh>
    <phoneticPr fontId="4"/>
  </si>
  <si>
    <t>伸び率</t>
    <rPh sb="0" eb="1">
      <t>ノ</t>
    </rPh>
    <rPh sb="2" eb="3">
      <t>リツ</t>
    </rPh>
    <phoneticPr fontId="4"/>
  </si>
  <si>
    <t>数式と形式のコピー</t>
    <rPh sb="0" eb="2">
      <t>スウシキ</t>
    </rPh>
    <rPh sb="3" eb="5">
      <t>ケイシキ</t>
    </rPh>
    <phoneticPr fontId="3"/>
  </si>
  <si>
    <t>点数差</t>
    <rPh sb="0" eb="2">
      <t>テンスウ</t>
    </rPh>
    <rPh sb="2" eb="3">
      <t>サ</t>
    </rPh>
    <phoneticPr fontId="4"/>
  </si>
  <si>
    <t>数式のコピー</t>
    <rPh sb="0" eb="2">
      <t>スウシキ</t>
    </rPh>
    <phoneticPr fontId="3"/>
  </si>
  <si>
    <t>本年実績</t>
    <rPh sb="0" eb="2">
      <t>ホンネン</t>
    </rPh>
    <rPh sb="2" eb="4">
      <t>ジッセキ</t>
    </rPh>
    <phoneticPr fontId="4"/>
  </si>
  <si>
    <t>山田</t>
    <rPh sb="0" eb="2">
      <t>ヤマダ</t>
    </rPh>
    <phoneticPr fontId="4"/>
  </si>
  <si>
    <t>数値・文字のコピー</t>
    <rPh sb="0" eb="2">
      <t>スウチ</t>
    </rPh>
    <rPh sb="3" eb="5">
      <t>モジ</t>
    </rPh>
    <phoneticPr fontId="3"/>
  </si>
  <si>
    <t>前年実績</t>
    <rPh sb="0" eb="2">
      <t>ゼンネン</t>
    </rPh>
    <rPh sb="2" eb="4">
      <t>ジッセキ</t>
    </rPh>
    <phoneticPr fontId="4"/>
  </si>
  <si>
    <r>
      <rPr>
        <b/>
        <sz val="11"/>
        <color rgb="FFFF0000"/>
        <rFont val="ＭＳ Ｐゴシック"/>
        <family val="3"/>
        <charset val="128"/>
        <scheme val="minor"/>
      </rPr>
      <t>貼り付け</t>
    </r>
    <r>
      <rPr>
        <sz val="11"/>
        <color theme="1"/>
        <rFont val="ＭＳ Ｐゴシック"/>
        <family val="2"/>
        <charset val="128"/>
        <scheme val="minor"/>
      </rPr>
      <t>機能を利用</t>
    </r>
    <rPh sb="0" eb="1">
      <t>ハ</t>
    </rPh>
    <rPh sb="2" eb="3">
      <t>ツ</t>
    </rPh>
    <rPh sb="4" eb="6">
      <t>キノウ</t>
    </rPh>
    <rPh sb="7" eb="9">
      <t>リヨウ</t>
    </rPh>
    <phoneticPr fontId="3"/>
  </si>
  <si>
    <t>平均点</t>
    <rPh sb="0" eb="2">
      <t>ヘイキン</t>
    </rPh>
    <rPh sb="2" eb="3">
      <t>テン</t>
    </rPh>
    <phoneticPr fontId="4"/>
  </si>
  <si>
    <t>算数</t>
    <rPh sb="0" eb="2">
      <t>サンスウ</t>
    </rPh>
    <phoneticPr fontId="4"/>
  </si>
  <si>
    <t>国語</t>
    <rPh sb="0" eb="2">
      <t>コクゴ</t>
    </rPh>
    <phoneticPr fontId="4"/>
  </si>
  <si>
    <r>
      <t>■</t>
    </r>
    <r>
      <rPr>
        <sz val="11"/>
        <color theme="1"/>
        <rFont val="ＭＳ Ｐゴシック"/>
        <family val="2"/>
        <charset val="128"/>
        <scheme val="minor"/>
      </rPr>
      <t>に計算式を設定しましょう</t>
    </r>
    <rPh sb="2" eb="4">
      <t>ケイサン</t>
    </rPh>
    <rPh sb="4" eb="5">
      <t>シキ</t>
    </rPh>
    <rPh sb="6" eb="8">
      <t>セッテイ</t>
    </rPh>
    <phoneticPr fontId="4"/>
  </si>
  <si>
    <t>計算式のコピー＆貼り付けで効率よく作成しましょう。</t>
    <rPh sb="0" eb="2">
      <t>ケイサン</t>
    </rPh>
    <rPh sb="2" eb="3">
      <t>シキ</t>
    </rPh>
    <rPh sb="8" eb="9">
      <t>ハ</t>
    </rPh>
    <rPh sb="10" eb="11">
      <t>ツ</t>
    </rPh>
    <rPh sb="13" eb="15">
      <t>コウリツ</t>
    </rPh>
    <rPh sb="17" eb="19">
      <t>サクセイ</t>
    </rPh>
    <phoneticPr fontId="4"/>
  </si>
  <si>
    <t>「形式を指定して貼り付け」の練習</t>
    <rPh sb="1" eb="3">
      <t>ケイシキ</t>
    </rPh>
    <rPh sb="4" eb="6">
      <t>シテイ</t>
    </rPh>
    <rPh sb="8" eb="9">
      <t>ハ</t>
    </rPh>
    <rPh sb="10" eb="11">
      <t>ツ</t>
    </rPh>
    <rPh sb="14" eb="16">
      <t>レンシュウ</t>
    </rPh>
    <phoneticPr fontId="4"/>
  </si>
  <si>
    <t>島本</t>
    <rPh sb="0" eb="2">
      <t>シマモト</t>
    </rPh>
    <phoneticPr fontId="4"/>
  </si>
  <si>
    <t>河田</t>
    <rPh sb="0" eb="2">
      <t>カワダ</t>
    </rPh>
    <phoneticPr fontId="4"/>
  </si>
  <si>
    <t>木下</t>
    <rPh sb="0" eb="2">
      <t>キノシタ</t>
    </rPh>
    <phoneticPr fontId="4"/>
  </si>
  <si>
    <t>矢島</t>
    <rPh sb="0" eb="2">
      <t>ヤジマ</t>
    </rPh>
    <phoneticPr fontId="4"/>
  </si>
  <si>
    <t>大田</t>
    <rPh sb="0" eb="2">
      <t>オオタ</t>
    </rPh>
    <phoneticPr fontId="4"/>
  </si>
  <si>
    <t>セル強調表示ルール＞指定の値より大きい</t>
    <rPh sb="2" eb="4">
      <t>キョウチョウ</t>
    </rPh>
    <rPh sb="4" eb="6">
      <t>ヒョウジ</t>
    </rPh>
    <rPh sb="10" eb="12">
      <t>シテイ</t>
    </rPh>
    <rPh sb="13" eb="14">
      <t>アタイ</t>
    </rPh>
    <rPh sb="16" eb="17">
      <t>オオ</t>
    </rPh>
    <phoneticPr fontId="3"/>
  </si>
  <si>
    <t>山崎</t>
    <rPh sb="0" eb="2">
      <t>ヤマザキ</t>
    </rPh>
    <phoneticPr fontId="4"/>
  </si>
  <si>
    <t>セル強調表示ルール＞指定の値より小さい</t>
    <rPh sb="2" eb="4">
      <t>キョウチョウ</t>
    </rPh>
    <rPh sb="4" eb="6">
      <t>ヒョウジ</t>
    </rPh>
    <rPh sb="10" eb="12">
      <t>シテイ</t>
    </rPh>
    <rPh sb="13" eb="14">
      <t>アタイ</t>
    </rPh>
    <rPh sb="16" eb="17">
      <t>チイ</t>
    </rPh>
    <phoneticPr fontId="3"/>
  </si>
  <si>
    <t>理科</t>
    <rPh sb="0" eb="2">
      <t>リカ</t>
    </rPh>
    <phoneticPr fontId="4"/>
  </si>
  <si>
    <t>英語</t>
    <rPh sb="0" eb="2">
      <t>エイゴ</t>
    </rPh>
    <phoneticPr fontId="4"/>
  </si>
  <si>
    <r>
      <rPr>
        <b/>
        <sz val="11"/>
        <color rgb="FFFF0000"/>
        <rFont val="ＭＳ Ｐゴシック"/>
        <family val="3"/>
        <charset val="128"/>
        <scheme val="minor"/>
      </rPr>
      <t>条件付き書式機能</t>
    </r>
    <r>
      <rPr>
        <sz val="11"/>
        <color theme="1"/>
        <rFont val="ＭＳ Ｐゴシック"/>
        <family val="2"/>
        <charset val="128"/>
        <scheme val="minor"/>
      </rPr>
      <t>を用いて条件を設定</t>
    </r>
    <rPh sb="0" eb="2">
      <t>ジョウケン</t>
    </rPh>
    <rPh sb="2" eb="3">
      <t>ツ</t>
    </rPh>
    <rPh sb="4" eb="6">
      <t>ショシキ</t>
    </rPh>
    <rPh sb="6" eb="8">
      <t>キノウ</t>
    </rPh>
    <rPh sb="9" eb="10">
      <t>モチ</t>
    </rPh>
    <rPh sb="12" eb="14">
      <t>ジョウケン</t>
    </rPh>
    <rPh sb="15" eb="17">
      <t>セッテイ</t>
    </rPh>
    <phoneticPr fontId="3"/>
  </si>
  <si>
    <t>同時に２つの条件付き書式を設定する</t>
    <rPh sb="0" eb="2">
      <t>ドウジ</t>
    </rPh>
    <rPh sb="6" eb="9">
      <t>ジョウケンツ</t>
    </rPh>
    <rPh sb="10" eb="12">
      <t>ショシキ</t>
    </rPh>
    <rPh sb="13" eb="15">
      <t>セッテイ</t>
    </rPh>
    <phoneticPr fontId="4"/>
  </si>
  <si>
    <t>＜条件付き書式＞で文字色を設定</t>
    <rPh sb="1" eb="4">
      <t>ジョウケンツ</t>
    </rPh>
    <rPh sb="5" eb="7">
      <t>ショシキ</t>
    </rPh>
    <rPh sb="9" eb="12">
      <t>モジショク</t>
    </rPh>
    <rPh sb="13" eb="15">
      <t>セッテイ</t>
    </rPh>
    <phoneticPr fontId="4"/>
  </si>
  <si>
    <t>北海道</t>
    <rPh sb="0" eb="3">
      <t>ホッカイドウ</t>
    </rPh>
    <phoneticPr fontId="4"/>
  </si>
  <si>
    <t>森</t>
    <rPh sb="0" eb="1">
      <t>モリ</t>
    </rPh>
    <phoneticPr fontId="4"/>
  </si>
  <si>
    <t>長崎県</t>
    <rPh sb="0" eb="2">
      <t>ナガサキ</t>
    </rPh>
    <rPh sb="2" eb="3">
      <t>ケン</t>
    </rPh>
    <phoneticPr fontId="4"/>
  </si>
  <si>
    <t>樋口</t>
    <rPh sb="0" eb="2">
      <t>ヒグチ</t>
    </rPh>
    <phoneticPr fontId="4"/>
  </si>
  <si>
    <t>青森県</t>
    <rPh sb="0" eb="3">
      <t>アオモリケン</t>
    </rPh>
    <phoneticPr fontId="4"/>
  </si>
  <si>
    <t>太宰</t>
    <rPh sb="0" eb="2">
      <t>ダザイ</t>
    </rPh>
    <phoneticPr fontId="4"/>
  </si>
  <si>
    <t>神奈川県</t>
    <rPh sb="0" eb="4">
      <t>カナガワケン</t>
    </rPh>
    <phoneticPr fontId="4"/>
  </si>
  <si>
    <t>井伏</t>
    <rPh sb="0" eb="2">
      <t>イブセ</t>
    </rPh>
    <phoneticPr fontId="4"/>
  </si>
  <si>
    <t>埼玉県</t>
    <rPh sb="0" eb="2">
      <t>サイタマ</t>
    </rPh>
    <rPh sb="2" eb="3">
      <t>ケン</t>
    </rPh>
    <phoneticPr fontId="4"/>
  </si>
  <si>
    <t>与謝野</t>
    <rPh sb="0" eb="3">
      <t>ヨサノ</t>
    </rPh>
    <phoneticPr fontId="4"/>
  </si>
  <si>
    <t>京都府</t>
    <rPh sb="0" eb="3">
      <t>キョウトフ</t>
    </rPh>
    <phoneticPr fontId="4"/>
  </si>
  <si>
    <t>菊池</t>
    <rPh sb="0" eb="2">
      <t>キクチ</t>
    </rPh>
    <phoneticPr fontId="4"/>
  </si>
  <si>
    <t>芥川</t>
    <rPh sb="0" eb="2">
      <t>アクタガワ</t>
    </rPh>
    <phoneticPr fontId="4"/>
  </si>
  <si>
    <t>長野県</t>
    <rPh sb="0" eb="3">
      <t>ナガノケン</t>
    </rPh>
    <phoneticPr fontId="4"/>
  </si>
  <si>
    <t>島崎</t>
    <rPh sb="0" eb="2">
      <t>シマザキ</t>
    </rPh>
    <phoneticPr fontId="4"/>
  </si>
  <si>
    <t>夏目</t>
    <rPh sb="0" eb="2">
      <t>ナツメ</t>
    </rPh>
    <phoneticPr fontId="4"/>
  </si>
  <si>
    <t>年齢</t>
    <rPh sb="0" eb="2">
      <t>ネンレイ</t>
    </rPh>
    <phoneticPr fontId="4"/>
  </si>
  <si>
    <t>優先条件１「年齢」を高齢者から、優先条件２「住所」を＜あいうえお＞順に並べ替えましょう。</t>
    <rPh sb="0" eb="2">
      <t>ユウセン</t>
    </rPh>
    <rPh sb="2" eb="4">
      <t>ジョウケン</t>
    </rPh>
    <rPh sb="6" eb="8">
      <t>ネンレイ</t>
    </rPh>
    <rPh sb="10" eb="13">
      <t>コウレイシャ</t>
    </rPh>
    <rPh sb="16" eb="18">
      <t>ユウセン</t>
    </rPh>
    <rPh sb="18" eb="20">
      <t>ジョウケン</t>
    </rPh>
    <rPh sb="22" eb="24">
      <t>ジュウショ</t>
    </rPh>
    <rPh sb="33" eb="34">
      <t>ジュン</t>
    </rPh>
    <rPh sb="35" eb="36">
      <t>ナラ</t>
    </rPh>
    <rPh sb="37" eb="38">
      <t>カ</t>
    </rPh>
    <phoneticPr fontId="4"/>
  </si>
  <si>
    <r>
      <rPr>
        <b/>
        <sz val="11"/>
        <color rgb="FFFF0000"/>
        <rFont val="ＭＳ Ｐゴシック"/>
        <family val="3"/>
        <charset val="128"/>
        <scheme val="minor"/>
      </rPr>
      <t>データタブ</t>
    </r>
    <r>
      <rPr>
        <sz val="11"/>
        <color theme="1"/>
        <rFont val="ＭＳ Ｐゴシック"/>
        <family val="2"/>
        <charset val="128"/>
        <scheme val="minor"/>
      </rPr>
      <t>の</t>
    </r>
    <r>
      <rPr>
        <b/>
        <sz val="11"/>
        <color rgb="FFFF0000"/>
        <rFont val="ＭＳ Ｐゴシック"/>
        <family val="3"/>
        <charset val="128"/>
        <scheme val="minor"/>
      </rPr>
      <t>並べ替え</t>
    </r>
    <r>
      <rPr>
        <sz val="11"/>
        <color theme="1"/>
        <rFont val="ＭＳ Ｐゴシック"/>
        <family val="2"/>
        <charset val="128"/>
        <scheme val="minor"/>
      </rPr>
      <t>機能を利用</t>
    </r>
    <rPh sb="6" eb="7">
      <t>ナラ</t>
    </rPh>
    <rPh sb="8" eb="9">
      <t>カ</t>
    </rPh>
    <rPh sb="10" eb="12">
      <t>キノウ</t>
    </rPh>
    <rPh sb="13" eb="15">
      <t>リヨウ</t>
    </rPh>
    <phoneticPr fontId="3"/>
  </si>
  <si>
    <t>並べ替え</t>
    <rPh sb="0" eb="1">
      <t>ナラ</t>
    </rPh>
    <rPh sb="2" eb="3">
      <t>カ</t>
    </rPh>
    <phoneticPr fontId="4"/>
  </si>
  <si>
    <r>
      <t>以下の表で「</t>
    </r>
    <r>
      <rPr>
        <b/>
        <sz val="11"/>
        <rFont val="ＭＳ Ｐゴシック"/>
        <family val="3"/>
        <charset val="128"/>
      </rPr>
      <t>６０点未満</t>
    </r>
    <r>
      <rPr>
        <sz val="11"/>
        <color theme="1"/>
        <rFont val="ＭＳ Ｐゴシック"/>
        <family val="2"/>
        <charset val="128"/>
        <scheme val="minor"/>
      </rPr>
      <t>」を</t>
    </r>
    <r>
      <rPr>
        <sz val="11"/>
        <color indexed="12"/>
        <rFont val="ＭＳ Ｐゴシック"/>
        <family val="3"/>
        <charset val="128"/>
      </rPr>
      <t>青文字</t>
    </r>
    <r>
      <rPr>
        <sz val="11"/>
        <color theme="1"/>
        <rFont val="ＭＳ Ｐゴシック"/>
        <family val="2"/>
        <charset val="128"/>
        <scheme val="minor"/>
      </rPr>
      <t>に設定しましょう。</t>
    </r>
    <rPh sb="0" eb="2">
      <t>イカ</t>
    </rPh>
    <rPh sb="3" eb="4">
      <t>ヒョウ</t>
    </rPh>
    <rPh sb="8" eb="9">
      <t>テン</t>
    </rPh>
    <rPh sb="9" eb="11">
      <t>ミマン</t>
    </rPh>
    <rPh sb="13" eb="14">
      <t>アオ</t>
    </rPh>
    <rPh sb="14" eb="16">
      <t>モジ</t>
    </rPh>
    <rPh sb="17" eb="19">
      <t>セッテイ</t>
    </rPh>
    <phoneticPr fontId="4"/>
  </si>
  <si>
    <r>
      <t>「</t>
    </r>
    <r>
      <rPr>
        <b/>
        <sz val="11"/>
        <color indexed="12"/>
        <rFont val="ＭＳ Ｐゴシック"/>
        <family val="3"/>
        <charset val="128"/>
      </rPr>
      <t>８０点以上</t>
    </r>
    <r>
      <rPr>
        <sz val="11"/>
        <color indexed="12"/>
        <rFont val="ＭＳ Ｐゴシック"/>
        <family val="3"/>
        <charset val="128"/>
      </rPr>
      <t>」を青文字</t>
    </r>
    <r>
      <rPr>
        <sz val="11"/>
        <color theme="1"/>
        <rFont val="ＭＳ Ｐゴシック"/>
        <family val="2"/>
        <charset val="128"/>
        <scheme val="minor"/>
      </rPr>
      <t>：</t>
    </r>
    <r>
      <rPr>
        <sz val="11"/>
        <color indexed="10"/>
        <rFont val="ＭＳ Ｐゴシック"/>
        <family val="3"/>
        <charset val="128"/>
      </rPr>
      <t>「</t>
    </r>
    <r>
      <rPr>
        <b/>
        <sz val="11"/>
        <color indexed="10"/>
        <rFont val="ＭＳ Ｐゴシック"/>
        <family val="3"/>
        <charset val="128"/>
      </rPr>
      <t>５０点以下」を赤文字に設定します。</t>
    </r>
    <r>
      <rPr>
        <sz val="11"/>
        <color theme="1"/>
        <rFont val="ＭＳ Ｐゴシック"/>
        <family val="2"/>
        <charset val="128"/>
        <scheme val="minor"/>
      </rPr>
      <t/>
    </r>
    <rPh sb="3" eb="4">
      <t>テン</t>
    </rPh>
    <rPh sb="4" eb="6">
      <t>イジョウ</t>
    </rPh>
    <rPh sb="8" eb="9">
      <t>アオ</t>
    </rPh>
    <rPh sb="9" eb="11">
      <t>モジ</t>
    </rPh>
    <rPh sb="15" eb="16">
      <t>テン</t>
    </rPh>
    <rPh sb="16" eb="18">
      <t>イカ</t>
    </rPh>
    <rPh sb="20" eb="21">
      <t>アカ</t>
    </rPh>
    <rPh sb="21" eb="23">
      <t>モジ</t>
    </rPh>
    <rPh sb="24" eb="26">
      <t>セッテイ</t>
    </rPh>
    <phoneticPr fontId="4"/>
  </si>
  <si>
    <t>「名前」列を軸に＜あいうえお＞順に並べ替えましょう。</t>
    <rPh sb="1" eb="3">
      <t>ナマエ</t>
    </rPh>
    <rPh sb="4" eb="5">
      <t>レツ</t>
    </rPh>
    <rPh sb="6" eb="7">
      <t>ジク</t>
    </rPh>
    <rPh sb="15" eb="16">
      <t>ジュン</t>
    </rPh>
    <rPh sb="17" eb="18">
      <t>ナラ</t>
    </rPh>
    <rPh sb="19" eb="20">
      <t>カ</t>
    </rPh>
    <phoneticPr fontId="4"/>
  </si>
  <si>
    <t>「住所」列を軸に＜あいうえお＞順に並べ替えましょう。</t>
    <rPh sb="1" eb="3">
      <t>ジュウショ</t>
    </rPh>
    <rPh sb="4" eb="5">
      <t>レツ</t>
    </rPh>
    <rPh sb="6" eb="7">
      <t>ジク</t>
    </rPh>
    <rPh sb="15" eb="16">
      <t>ジュン</t>
    </rPh>
    <rPh sb="17" eb="18">
      <t>ナラ</t>
    </rPh>
    <rPh sb="19" eb="20">
      <t>カ</t>
    </rPh>
    <phoneticPr fontId="4"/>
  </si>
  <si>
    <r>
      <t>■</t>
    </r>
    <r>
      <rPr>
        <sz val="11"/>
        <color theme="1"/>
        <rFont val="ＭＳ Ｐゴシック"/>
        <family val="2"/>
        <charset val="128"/>
        <scheme val="minor"/>
      </rPr>
      <t>「ROUND関数」で、左にある（価格ｘ数量）を「一の位」で四捨五入しましょう。</t>
    </r>
    <rPh sb="7" eb="9">
      <t>カンスウ</t>
    </rPh>
    <rPh sb="17" eb="19">
      <t>カカク</t>
    </rPh>
    <rPh sb="20" eb="22">
      <t>スウリョウ</t>
    </rPh>
    <rPh sb="25" eb="26">
      <t>イチ</t>
    </rPh>
    <rPh sb="27" eb="28">
      <t>クライ</t>
    </rPh>
    <rPh sb="30" eb="34">
      <t>シシャゴニュウ</t>
    </rPh>
    <phoneticPr fontId="4"/>
  </si>
  <si>
    <r>
      <t>■</t>
    </r>
    <r>
      <rPr>
        <sz val="11"/>
        <color theme="1"/>
        <rFont val="ＭＳ Ｐゴシック"/>
        <family val="2"/>
        <charset val="128"/>
        <scheme val="minor"/>
      </rPr>
      <t>「ROUND関数」で、左の数値を小数点一桁で四捨五入しましょう。</t>
    </r>
    <rPh sb="7" eb="9">
      <t>カンスウ</t>
    </rPh>
    <rPh sb="17" eb="20">
      <t>ショウスウテン</t>
    </rPh>
    <rPh sb="20" eb="22">
      <t>ヒトケタ</t>
    </rPh>
    <rPh sb="23" eb="27">
      <t>シシャゴニュウ</t>
    </rPh>
    <phoneticPr fontId="4"/>
  </si>
  <si>
    <r>
      <t>■</t>
    </r>
    <r>
      <rPr>
        <sz val="11"/>
        <color theme="1"/>
        <rFont val="ＭＳ Ｐゴシック"/>
        <family val="2"/>
        <charset val="128"/>
        <scheme val="minor"/>
      </rPr>
      <t>「TRUNC関数」で、価格を</t>
    </r>
    <r>
      <rPr>
        <b/>
        <sz val="11"/>
        <rFont val="ＭＳ Ｐゴシック"/>
        <family val="3"/>
        <charset val="128"/>
      </rPr>
      <t>一の位で切り捨て</t>
    </r>
    <r>
      <rPr>
        <sz val="11"/>
        <color theme="1"/>
        <rFont val="ＭＳ Ｐゴシック"/>
        <family val="2"/>
        <charset val="128"/>
        <scheme val="minor"/>
      </rPr>
      <t>しましょう。</t>
    </r>
    <rPh sb="7" eb="9">
      <t>カンスウ</t>
    </rPh>
    <rPh sb="15" eb="16">
      <t>イチ</t>
    </rPh>
    <rPh sb="17" eb="18">
      <t>クライ</t>
    </rPh>
    <rPh sb="19" eb="20">
      <t>キ</t>
    </rPh>
    <rPh sb="21" eb="22">
      <t>ス</t>
    </rPh>
    <phoneticPr fontId="4"/>
  </si>
  <si>
    <r>
      <t>■</t>
    </r>
    <r>
      <rPr>
        <sz val="11"/>
        <color theme="1"/>
        <rFont val="ＭＳ Ｐゴシック"/>
        <family val="2"/>
        <charset val="128"/>
        <scheme val="minor"/>
      </rPr>
      <t>「ROUNDUP関数」で、価格の</t>
    </r>
    <r>
      <rPr>
        <b/>
        <sz val="11"/>
        <rFont val="ＭＳ Ｐゴシック"/>
        <family val="3"/>
        <charset val="128"/>
      </rPr>
      <t>一の位を切り上げ</t>
    </r>
    <r>
      <rPr>
        <sz val="11"/>
        <color theme="1"/>
        <rFont val="ＭＳ Ｐゴシック"/>
        <family val="2"/>
        <charset val="128"/>
        <scheme val="minor"/>
      </rPr>
      <t>しましょう。</t>
    </r>
    <rPh sb="9" eb="11">
      <t>カンスウ</t>
    </rPh>
    <rPh sb="17" eb="18">
      <t>イチ</t>
    </rPh>
    <rPh sb="19" eb="20">
      <t>クライ</t>
    </rPh>
    <rPh sb="21" eb="22">
      <t>キ</t>
    </rPh>
    <rPh sb="23" eb="24">
      <t>ア</t>
    </rPh>
    <phoneticPr fontId="4"/>
  </si>
  <si>
    <t>購入者数</t>
    <rPh sb="0" eb="2">
      <t>コウニュウ</t>
    </rPh>
    <rPh sb="2" eb="3">
      <t>シャ</t>
    </rPh>
    <rPh sb="3" eb="4">
      <t>スウ</t>
    </rPh>
    <phoneticPr fontId="4"/>
  </si>
  <si>
    <t>購入金額</t>
    <rPh sb="0" eb="2">
      <t>コウニュウ</t>
    </rPh>
    <rPh sb="2" eb="3">
      <t>キン</t>
    </rPh>
    <rPh sb="3" eb="4">
      <t>ガク</t>
    </rPh>
    <phoneticPr fontId="4"/>
  </si>
  <si>
    <t>=COUNTIF(I6:I25,I7)</t>
    <phoneticPr fontId="3"/>
  </si>
  <si>
    <t>=COUNTIF(I6:I25,I6)</t>
    <phoneticPr fontId="3"/>
  </si>
  <si>
    <t>=countif(I6:I25, I6)</t>
    <phoneticPr fontId="3"/>
  </si>
  <si>
    <t>年齢降順</t>
    <rPh sb="0" eb="2">
      <t>ネンレイ</t>
    </rPh>
    <rPh sb="2" eb="4">
      <t>コウジュン</t>
    </rPh>
    <phoneticPr fontId="4"/>
  </si>
  <si>
    <t>　　そして、線形回帰を行い、薬物濃度の逆数に対する反応速度の逆数の直線近似式、並びに、決定係数を求めよ。</t>
    <rPh sb="6" eb="8">
      <t>センケイ</t>
    </rPh>
    <rPh sb="8" eb="10">
      <t>カイキ</t>
    </rPh>
    <rPh sb="11" eb="12">
      <t>オコナ</t>
    </rPh>
    <rPh sb="14" eb="16">
      <t>ヤクブツ</t>
    </rPh>
    <rPh sb="16" eb="18">
      <t>ノウド</t>
    </rPh>
    <rPh sb="19" eb="21">
      <t>ギャクスウ</t>
    </rPh>
    <rPh sb="22" eb="23">
      <t>タイ</t>
    </rPh>
    <rPh sb="25" eb="27">
      <t>ハンノウ</t>
    </rPh>
    <rPh sb="27" eb="29">
      <t>ソクド</t>
    </rPh>
    <rPh sb="30" eb="32">
      <t>ギャクスウ</t>
    </rPh>
    <rPh sb="33" eb="35">
      <t>チョクセン</t>
    </rPh>
    <rPh sb="35" eb="38">
      <t>キンジシキ</t>
    </rPh>
    <rPh sb="39" eb="40">
      <t>ナラ</t>
    </rPh>
    <rPh sb="43" eb="45">
      <t>ケッテイ</t>
    </rPh>
    <rPh sb="45" eb="47">
      <t>ケイスウ</t>
    </rPh>
    <rPh sb="48" eb="49">
      <t>モト</t>
    </rPh>
    <phoneticPr fontId="3"/>
  </si>
  <si>
    <t>問６　作成したMS Wordのファイル名を学籍番号と氏名とし、それをe-mailに</t>
    <rPh sb="0" eb="1">
      <t>トイ</t>
    </rPh>
    <rPh sb="3" eb="5">
      <t>サクセイ</t>
    </rPh>
    <rPh sb="19" eb="20">
      <t>メイ</t>
    </rPh>
    <rPh sb="21" eb="23">
      <t>ガクセキ</t>
    </rPh>
    <rPh sb="23" eb="25">
      <t>バンゴウ</t>
    </rPh>
    <rPh sb="26" eb="28">
      <t>シメイ</t>
    </rPh>
    <phoneticPr fontId="3"/>
  </si>
  <si>
    <t>　　添付して、以下のe-mail add.へ提出すること。</t>
    <rPh sb="2" eb="4">
      <t>テンプ</t>
    </rPh>
    <rPh sb="7" eb="9">
      <t>イカ</t>
    </rPh>
    <rPh sb="22" eb="24">
      <t>テイシュツ</t>
    </rPh>
    <phoneticPr fontId="3"/>
  </si>
  <si>
    <t>提出締め切り</t>
    <rPh sb="0" eb="2">
      <t>テイシュツ</t>
    </rPh>
    <rPh sb="2" eb="3">
      <t>シ</t>
    </rPh>
    <rPh sb="4" eb="5">
      <t>キ</t>
    </rPh>
    <phoneticPr fontId="3"/>
  </si>
  <si>
    <t>１０月１２日金曜日午後５時</t>
    <rPh sb="2" eb="3">
      <t>ガツ</t>
    </rPh>
    <rPh sb="5" eb="6">
      <t>ニチ</t>
    </rPh>
    <rPh sb="6" eb="9">
      <t>キンヨウビ</t>
    </rPh>
    <rPh sb="9" eb="11">
      <t>ゴゴ</t>
    </rPh>
    <rPh sb="12" eb="13">
      <t>ジ</t>
    </rPh>
    <phoneticPr fontId="3"/>
  </si>
  <si>
    <t>=sumif(D8:D27, "男", G8:G27)</t>
    <rPh sb="16" eb="17">
      <t>オトコ</t>
    </rPh>
    <phoneticPr fontId="3"/>
  </si>
  <si>
    <t>【重要】　レポートに表を掲載するとき</t>
    <rPh sb="1" eb="3">
      <t>ジュウヨウ</t>
    </rPh>
    <rPh sb="10" eb="11">
      <t>ヒョウ</t>
    </rPh>
    <rPh sb="12" eb="14">
      <t>ケイサイ</t>
    </rPh>
    <phoneticPr fontId="3"/>
  </si>
  <si>
    <t xml:space="preserve"> 1. 表のタイトルは、表の上部に記載する</t>
    <rPh sb="4" eb="5">
      <t>ヒョウ</t>
    </rPh>
    <rPh sb="12" eb="13">
      <t>ヒョウ</t>
    </rPh>
    <rPh sb="14" eb="16">
      <t>ジョウブ</t>
    </rPh>
    <rPh sb="17" eb="19">
      <t>キサイ</t>
    </rPh>
    <phoneticPr fontId="3"/>
  </si>
  <si>
    <t xml:space="preserve"> 2. 罫線は横線のみを適用する</t>
    <rPh sb="4" eb="6">
      <t>ケイセン</t>
    </rPh>
    <rPh sb="7" eb="9">
      <t>ヨコセン</t>
    </rPh>
    <rPh sb="12" eb="14">
      <t>テキヨウ</t>
    </rPh>
    <phoneticPr fontId="3"/>
  </si>
  <si>
    <t xml:space="preserve"> 3. 単位は表の項目行に沿える</t>
    <rPh sb="4" eb="6">
      <t>タンイ</t>
    </rPh>
    <rPh sb="7" eb="8">
      <t>ヒョウ</t>
    </rPh>
    <rPh sb="9" eb="11">
      <t>コウモク</t>
    </rPh>
    <rPh sb="11" eb="12">
      <t>ギョウ</t>
    </rPh>
    <rPh sb="13" eb="14">
      <t>ソ</t>
    </rPh>
    <phoneticPr fontId="3"/>
  </si>
  <si>
    <t>以下の３点を厳守すること！</t>
    <rPh sb="0" eb="2">
      <t>イカ</t>
    </rPh>
    <rPh sb="4" eb="5">
      <t>テン</t>
    </rPh>
    <rPh sb="6" eb="8">
      <t>ゲンシュ</t>
    </rPh>
    <phoneticPr fontId="3"/>
  </si>
  <si>
    <t>以下の９点を厳守すること！</t>
    <rPh sb="0" eb="2">
      <t>イカ</t>
    </rPh>
    <rPh sb="4" eb="5">
      <t>テン</t>
    </rPh>
    <rPh sb="6" eb="8">
      <t>ゲンシュ</t>
    </rPh>
    <phoneticPr fontId="3"/>
  </si>
  <si>
    <t xml:space="preserve"> 1. 図のタイトルは図の下部に沿える。 </t>
    <rPh sb="4" eb="5">
      <t>ズ</t>
    </rPh>
    <rPh sb="11" eb="12">
      <t>ズ</t>
    </rPh>
    <rPh sb="13" eb="15">
      <t>カブ</t>
    </rPh>
    <rPh sb="16" eb="17">
      <t>ソ</t>
    </rPh>
    <phoneticPr fontId="3"/>
  </si>
  <si>
    <t xml:space="preserve"> 2. 図の説明はタイトルの下に沿える（レジェンドと言う）。</t>
    <rPh sb="4" eb="5">
      <t>ズ</t>
    </rPh>
    <rPh sb="6" eb="8">
      <t>セツメイ</t>
    </rPh>
    <rPh sb="14" eb="15">
      <t>シタ</t>
    </rPh>
    <rPh sb="16" eb="17">
      <t>ソ</t>
    </rPh>
    <rPh sb="26" eb="27">
      <t>イ</t>
    </rPh>
    <phoneticPr fontId="3"/>
  </si>
  <si>
    <t xml:space="preserve"> 3. グラフエリアの周囲を線で囲まない。</t>
    <rPh sb="11" eb="13">
      <t>シュウイ</t>
    </rPh>
    <rPh sb="14" eb="15">
      <t>セン</t>
    </rPh>
    <rPh sb="16" eb="17">
      <t>カコ</t>
    </rPh>
    <phoneticPr fontId="3"/>
  </si>
  <si>
    <t xml:space="preserve"> 4. 従属変数（透過係数）を縦軸に、独立変数（温度）を横軸に設定する。</t>
    <rPh sb="4" eb="6">
      <t>ジュウゾク</t>
    </rPh>
    <rPh sb="6" eb="8">
      <t>ヘンスウ</t>
    </rPh>
    <rPh sb="9" eb="11">
      <t>トウカ</t>
    </rPh>
    <rPh sb="11" eb="13">
      <t>ケイスウ</t>
    </rPh>
    <rPh sb="15" eb="17">
      <t>タテジク</t>
    </rPh>
    <rPh sb="19" eb="21">
      <t>ドクリツ</t>
    </rPh>
    <rPh sb="21" eb="23">
      <t>ヘンスウ</t>
    </rPh>
    <rPh sb="24" eb="26">
      <t>オンド</t>
    </rPh>
    <rPh sb="28" eb="30">
      <t>ヨコジク</t>
    </rPh>
    <rPh sb="31" eb="33">
      <t>セッテイ</t>
    </rPh>
    <phoneticPr fontId="3"/>
  </si>
  <si>
    <t xml:space="preserve"> 5. 従属変数と独立変数の単位を添える。</t>
    <rPh sb="4" eb="6">
      <t>ジュウゾク</t>
    </rPh>
    <rPh sb="6" eb="8">
      <t>ヘンスウ</t>
    </rPh>
    <rPh sb="9" eb="11">
      <t>ドクリツ</t>
    </rPh>
    <rPh sb="11" eb="13">
      <t>ヘンスウ</t>
    </rPh>
    <rPh sb="14" eb="16">
      <t>タンイ</t>
    </rPh>
    <rPh sb="17" eb="18">
      <t>ソ</t>
    </rPh>
    <phoneticPr fontId="3"/>
  </si>
  <si>
    <t xml:space="preserve"> 6. 従属変数のマイナーピッチを有効桁に合わせる。</t>
    <rPh sb="4" eb="6">
      <t>ジュウゾク</t>
    </rPh>
    <rPh sb="6" eb="8">
      <t>ヘンスウ</t>
    </rPh>
    <rPh sb="17" eb="19">
      <t>ユウコウ</t>
    </rPh>
    <rPh sb="19" eb="20">
      <t>ケタ</t>
    </rPh>
    <rPh sb="21" eb="22">
      <t>ア</t>
    </rPh>
    <phoneticPr fontId="3"/>
  </si>
  <si>
    <t xml:space="preserve"> 7. 観測値（実験データ）はプロットで示す。</t>
    <rPh sb="4" eb="6">
      <t>カンソク</t>
    </rPh>
    <rPh sb="6" eb="7">
      <t>アタイ</t>
    </rPh>
    <rPh sb="8" eb="10">
      <t>ジッケン</t>
    </rPh>
    <rPh sb="20" eb="21">
      <t>シメ</t>
    </rPh>
    <phoneticPr fontId="3"/>
  </si>
  <si>
    <t xml:space="preserve"> 8. 統計処理した結果やシミュレーションで得た結果は実線で示す。</t>
    <rPh sb="4" eb="6">
      <t>トウケイ</t>
    </rPh>
    <rPh sb="6" eb="8">
      <t>ショリ</t>
    </rPh>
    <rPh sb="10" eb="12">
      <t>ケッカ</t>
    </rPh>
    <rPh sb="22" eb="23">
      <t>エ</t>
    </rPh>
    <rPh sb="24" eb="26">
      <t>ケッカ</t>
    </rPh>
    <rPh sb="27" eb="29">
      <t>ジッセン</t>
    </rPh>
    <rPh sb="30" eb="31">
      <t>シメ</t>
    </rPh>
    <phoneticPr fontId="3"/>
  </si>
  <si>
    <t xml:space="preserve"> 9. 凡例を添える。</t>
    <rPh sb="4" eb="6">
      <t>ハンレイ</t>
    </rPh>
    <rPh sb="7" eb="8">
      <t>ソ</t>
    </rPh>
    <phoneticPr fontId="3"/>
  </si>
  <si>
    <t>【重要】　レポートに図を掲載するとき</t>
    <rPh sb="1" eb="3">
      <t>ジュウヨウ</t>
    </rPh>
    <rPh sb="10" eb="11">
      <t>ズ</t>
    </rPh>
    <rPh sb="12" eb="14">
      <t>ケイサイ</t>
    </rPh>
    <phoneticPr fontId="3"/>
  </si>
  <si>
    <t>１．Microsoft Wordの新規ドキュメントを開く。</t>
    <rPh sb="17" eb="19">
      <t>シンキ</t>
    </rPh>
    <rPh sb="26" eb="27">
      <t>ヒラ</t>
    </rPh>
    <phoneticPr fontId="3"/>
  </si>
  <si>
    <t>２．そのドキュメントのファイル名に学籍番号と氏名を付ける。</t>
    <phoneticPr fontId="3"/>
  </si>
  <si>
    <t>３．ドキュメントの先頭行に学籍番号と氏名を記載する。</t>
    <rPh sb="9" eb="11">
      <t>セントウ</t>
    </rPh>
    <rPh sb="11" eb="12">
      <t>ギョウ</t>
    </rPh>
    <rPh sb="13" eb="15">
      <t>ガクセキ</t>
    </rPh>
    <rPh sb="15" eb="17">
      <t>バンゴウ</t>
    </rPh>
    <rPh sb="18" eb="20">
      <t>シメイ</t>
    </rPh>
    <rPh sb="21" eb="23">
      <t>キサイ</t>
    </rPh>
    <phoneticPr fontId="3"/>
  </si>
  <si>
    <t>４．シート「３２線形回帰」で作成した表を</t>
    <rPh sb="8" eb="10">
      <t>センケイ</t>
    </rPh>
    <rPh sb="10" eb="12">
      <t>カイキ</t>
    </rPh>
    <rPh sb="14" eb="16">
      <t>サクセイ</t>
    </rPh>
    <rPh sb="18" eb="19">
      <t>ヒョウ</t>
    </rPh>
    <phoneticPr fontId="3"/>
  </si>
  <si>
    <t>方法１．表全体を選択領域に設定し、コピー（Ctrl+c）する。</t>
    <rPh sb="0" eb="2">
      <t>ホウホウ</t>
    </rPh>
    <rPh sb="4" eb="5">
      <t>ヒョウ</t>
    </rPh>
    <rPh sb="5" eb="7">
      <t>ゼンタイ</t>
    </rPh>
    <rPh sb="8" eb="10">
      <t>センタク</t>
    </rPh>
    <rPh sb="10" eb="12">
      <t>リョウイキ</t>
    </rPh>
    <rPh sb="13" eb="15">
      <t>セッテイ</t>
    </rPh>
    <phoneticPr fontId="3"/>
  </si>
  <si>
    <t>方法２．Microsoft Wordのドキュメント上の適切な位置にペースト（Ctrl+v）する。</t>
    <rPh sb="0" eb="2">
      <t>ホウホウ</t>
    </rPh>
    <rPh sb="25" eb="26">
      <t>ジョウ</t>
    </rPh>
    <rPh sb="27" eb="29">
      <t>テキセツ</t>
    </rPh>
    <rPh sb="30" eb="32">
      <t>イチ</t>
    </rPh>
    <phoneticPr fontId="3"/>
  </si>
  <si>
    <t>５．シート「３２線形回帰」で作成した図を</t>
    <rPh sb="8" eb="10">
      <t>センケイ</t>
    </rPh>
    <rPh sb="10" eb="12">
      <t>カイキ</t>
    </rPh>
    <rPh sb="14" eb="16">
      <t>サクセイ</t>
    </rPh>
    <rPh sb="18" eb="19">
      <t>ズ</t>
    </rPh>
    <phoneticPr fontId="3"/>
  </si>
  <si>
    <t>　　Microsoft Wordのドキュメント（学籍番号と氏名の下）にコピー＆ペーストせよ。</t>
    <rPh sb="24" eb="26">
      <t>ガクセキ</t>
    </rPh>
    <rPh sb="26" eb="28">
      <t>バンゴウ</t>
    </rPh>
    <rPh sb="29" eb="31">
      <t>シメイ</t>
    </rPh>
    <rPh sb="32" eb="33">
      <t>シタ</t>
    </rPh>
    <phoneticPr fontId="3"/>
  </si>
  <si>
    <t>方法１．グラフの領域をマウスでクリックし、コピー（Ctrl+c）する。</t>
    <rPh sb="0" eb="2">
      <t>ホウホウ</t>
    </rPh>
    <rPh sb="8" eb="10">
      <t>リョウイキ</t>
    </rPh>
    <phoneticPr fontId="3"/>
  </si>
  <si>
    <t>　　Microsoft Wordのドキュメント（上記４の表の下）にコピー＆ペーストせよ。</t>
    <rPh sb="24" eb="26">
      <t>ジョウキ</t>
    </rPh>
    <rPh sb="28" eb="29">
      <t>ヒョウ</t>
    </rPh>
    <rPh sb="30" eb="31">
      <t>シタ</t>
    </rPh>
    <phoneticPr fontId="3"/>
  </si>
  <si>
    <t>なお、表の作成において以下の重要事項を失念しないこと</t>
    <rPh sb="3" eb="4">
      <t>ヒョウ</t>
    </rPh>
    <rPh sb="5" eb="7">
      <t>サクセイ</t>
    </rPh>
    <rPh sb="11" eb="13">
      <t>イカ</t>
    </rPh>
    <rPh sb="14" eb="16">
      <t>ジュウヨウ</t>
    </rPh>
    <rPh sb="16" eb="18">
      <t>ジコウ</t>
    </rPh>
    <rPh sb="19" eb="21">
      <t>シツネン</t>
    </rPh>
    <phoneticPr fontId="3"/>
  </si>
  <si>
    <t>なお、グラフの作成において以下の重要事項を失念しないこと</t>
    <rPh sb="7" eb="9">
      <t>サクセイ</t>
    </rPh>
    <rPh sb="13" eb="15">
      <t>イカ</t>
    </rPh>
    <rPh sb="16" eb="18">
      <t>ジュウヨウ</t>
    </rPh>
    <rPh sb="18" eb="20">
      <t>ジコウ</t>
    </rPh>
    <rPh sb="21" eb="23">
      <t>シツネン</t>
    </rPh>
    <phoneticPr fontId="3"/>
  </si>
  <si>
    <t>レポート作成と提出について</t>
    <rPh sb="4" eb="6">
      <t>サクセイ</t>
    </rPh>
    <rPh sb="7" eb="9">
      <t>テイシュツ</t>
    </rPh>
    <phoneticPr fontId="3"/>
  </si>
  <si>
    <t>６．レポートの提出</t>
    <rPh sb="7" eb="9">
      <t>テイシュツ</t>
    </rPh>
    <phoneticPr fontId="3"/>
  </si>
  <si>
    <t>z6hh01in@brs.kyushu-u.ac.jp</t>
  </si>
  <si>
    <t>以　　上</t>
    <rPh sb="0" eb="1">
      <t>イ</t>
    </rPh>
    <rPh sb="3" eb="4">
      <t>ウエ</t>
    </rPh>
    <phoneticPr fontId="3"/>
  </si>
  <si>
    <t>　上記１～５の作業を完了したMicrosoft Wordのファイルをe-mailに添付し、</t>
    <rPh sb="1" eb="3">
      <t>ジョウキ</t>
    </rPh>
    <rPh sb="7" eb="9">
      <t>サギョウ</t>
    </rPh>
    <rPh sb="10" eb="12">
      <t>カンリョウ</t>
    </rPh>
    <rPh sb="41" eb="43">
      <t>テンプ</t>
    </rPh>
    <phoneticPr fontId="3"/>
  </si>
  <si>
    <t>　以下のメールアドレスへ提出せよ。</t>
    <rPh sb="1" eb="3">
      <t>イカ</t>
    </rPh>
    <rPh sb="12" eb="14">
      <t>テイシュツ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</si>
</sst>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76" formatCode="m&quot;月&quot;d&quot;日&quot;;@"/>
    <numFmt numFmtId="177" formatCode="yyyy&quot;年&quot;mm&quot;月&quot;;@"/>
    <numFmt numFmtId="178" formatCode="##&quot;位&quot;"/>
    <numFmt numFmtId="179" formatCode="#,###&quot;人&quot;"/>
    <numFmt numFmtId="180" formatCode="#,###&quot;億&quot;"/>
    <numFmt numFmtId="181" formatCode="#,###&quot;分&quot;"/>
    <numFmt numFmtId="182" formatCode="#,###&quot;K㎡&quot;"/>
    <numFmt numFmtId="183" formatCode="#,###.0&quot;人&quot;\ "/>
    <numFmt numFmtId="184" formatCode="0_);[Red]\(0\)"/>
    <numFmt numFmtId="185" formatCode="0.000"/>
    <numFmt numFmtId="186" formatCode="General&quot;位&quot;"/>
    <numFmt numFmtId="187" formatCode="0.0_ "/>
    <numFmt numFmtId="188" formatCode="General&quot;点&quot;"/>
  </numFmts>
  <fonts count="41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11"/>
      <color rgb="FF333333"/>
      <name val="ＭＳ Ｐゴシック"/>
      <family val="3"/>
      <charset val="128"/>
      <scheme val="minor"/>
    </font>
    <font>
      <sz val="10"/>
      <color rgb="FF333333"/>
      <name val="ＭＳ Ｐゴシック"/>
      <family val="3"/>
      <charset val="128"/>
      <scheme val="minor"/>
    </font>
    <font>
      <sz val="7.5"/>
      <color rgb="FFFFFF99"/>
      <name val="ＭＳ Ｐゴシック"/>
      <family val="3"/>
      <charset val="128"/>
      <scheme val="minor"/>
    </font>
    <font>
      <b/>
      <sz val="11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4"/>
      <color indexed="13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10"/>
      <name val="ＭＳ ゴシック"/>
      <family val="3"/>
      <charset val="128"/>
    </font>
    <font>
      <sz val="6"/>
      <name val="ＭＳ ゴシック"/>
      <family val="3"/>
      <charset val="128"/>
    </font>
    <font>
      <b/>
      <sz val="11"/>
      <color rgb="FFFF0000"/>
      <name val="ＭＳ Ｐゴシック"/>
      <family val="3"/>
      <charset val="128"/>
      <scheme val="minor"/>
    </font>
    <font>
      <i/>
      <sz val="11"/>
      <color theme="1"/>
      <name val="ＭＳ Ｐゴシック"/>
      <family val="3"/>
      <charset val="128"/>
      <scheme val="minor"/>
    </font>
    <font>
      <b/>
      <sz val="11"/>
      <name val="ＭＳ ゴシック"/>
      <family val="3"/>
      <charset val="128"/>
    </font>
    <font>
      <sz val="11"/>
      <color indexed="13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14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</font>
    <font>
      <sz val="11"/>
      <color indexed="12"/>
      <name val="ＭＳ Ｐゴシック"/>
      <family val="3"/>
      <charset val="128"/>
    </font>
    <font>
      <b/>
      <u/>
      <sz val="11"/>
      <color indexed="10"/>
      <name val="ＭＳ Ｐゴシック"/>
      <family val="3"/>
      <charset val="128"/>
    </font>
    <font>
      <b/>
      <u/>
      <sz val="11"/>
      <name val="ＭＳ Ｐゴシック"/>
      <family val="3"/>
      <charset val="128"/>
    </font>
    <font>
      <b/>
      <u/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2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b/>
      <sz val="28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b/>
      <sz val="11"/>
      <color indexed="12"/>
      <name val="ＭＳ Ｐゴシック"/>
      <family val="3"/>
      <charset val="128"/>
    </font>
    <font>
      <sz val="11"/>
      <name val="ＭＳ ゴシック"/>
      <family val="3"/>
      <charset val="128"/>
    </font>
  </fonts>
  <fills count="1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darkUp">
        <bgColor theme="0" tint="-0.499984740745262"/>
      </patternFill>
    </fill>
    <fill>
      <patternFill patternType="solid">
        <fgColor rgb="FFFFFF99"/>
        <bgColor indexed="64"/>
      </patternFill>
    </fill>
    <fill>
      <patternFill patternType="solid">
        <fgColor indexed="46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98">
    <xf numFmtId="0" fontId="0" fillId="0" borderId="0" xfId="0">
      <alignment vertical="center"/>
    </xf>
    <xf numFmtId="0" fontId="18" fillId="0" borderId="0" xfId="0" applyFont="1">
      <alignment vertical="center"/>
    </xf>
    <xf numFmtId="0" fontId="18" fillId="0" borderId="0" xfId="0" quotePrefix="1" applyFont="1">
      <alignment vertical="center"/>
    </xf>
    <xf numFmtId="0" fontId="7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8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/>
    <xf numFmtId="0" fontId="12" fillId="2" borderId="0" xfId="0" applyFont="1" applyFill="1">
      <alignment vertical="center"/>
    </xf>
    <xf numFmtId="0" fontId="0" fillId="2" borderId="0" xfId="0" applyFill="1">
      <alignment vertical="center"/>
    </xf>
    <xf numFmtId="0" fontId="14" fillId="0" borderId="0" xfId="0" applyFont="1">
      <alignment vertical="center"/>
    </xf>
    <xf numFmtId="0" fontId="0" fillId="0" borderId="1" xfId="0" applyBorder="1">
      <alignment vertical="center"/>
    </xf>
    <xf numFmtId="0" fontId="0" fillId="3" borderId="1" xfId="0" applyFill="1" applyBorder="1">
      <alignment vertical="center"/>
    </xf>
    <xf numFmtId="0" fontId="12" fillId="4" borderId="0" xfId="0" applyFont="1" applyFill="1">
      <alignment vertical="center"/>
    </xf>
    <xf numFmtId="0" fontId="0" fillId="4" borderId="0" xfId="0" applyFill="1">
      <alignment vertical="center"/>
    </xf>
    <xf numFmtId="0" fontId="0" fillId="5" borderId="1" xfId="0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38" fontId="7" fillId="0" borderId="1" xfId="1" applyFont="1" applyBorder="1">
      <alignment vertical="center"/>
    </xf>
    <xf numFmtId="0" fontId="7" fillId="3" borderId="1" xfId="1" applyNumberFormat="1" applyFont="1" applyFill="1" applyBorder="1">
      <alignment vertical="center"/>
    </xf>
    <xf numFmtId="0" fontId="16" fillId="0" borderId="0" xfId="0" applyFont="1" applyFill="1">
      <alignment vertical="center"/>
    </xf>
    <xf numFmtId="38" fontId="7" fillId="3" borderId="1" xfId="1" applyFont="1" applyFill="1" applyBorder="1">
      <alignment vertical="center"/>
    </xf>
    <xf numFmtId="0" fontId="0" fillId="0" borderId="1" xfId="0" applyBorder="1" applyAlignment="1">
      <alignment horizontal="right" vertical="center"/>
    </xf>
    <xf numFmtId="0" fontId="0" fillId="3" borderId="1" xfId="0" applyNumberFormat="1" applyFill="1" applyBorder="1">
      <alignment vertical="center"/>
    </xf>
    <xf numFmtId="0" fontId="0" fillId="0" borderId="0" xfId="0" applyNumberFormat="1">
      <alignment vertical="center"/>
    </xf>
    <xf numFmtId="0" fontId="12" fillId="0" borderId="0" xfId="0" applyFont="1" applyFill="1" applyBorder="1" applyAlignment="1">
      <alignment horizontal="right" vertical="center"/>
    </xf>
    <xf numFmtId="0" fontId="0" fillId="6" borderId="1" xfId="0" applyFill="1" applyBorder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>
      <alignment vertical="center"/>
    </xf>
    <xf numFmtId="38" fontId="15" fillId="0" borderId="8" xfId="1" applyFont="1" applyBorder="1" applyAlignment="1"/>
    <xf numFmtId="0" fontId="0" fillId="0" borderId="0" xfId="0" quotePrefix="1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/>
    </xf>
    <xf numFmtId="0" fontId="12" fillId="7" borderId="0" xfId="0" applyFont="1" applyFill="1">
      <alignment vertical="center"/>
    </xf>
    <xf numFmtId="0" fontId="0" fillId="7" borderId="0" xfId="0" applyFill="1">
      <alignment vertical="center"/>
    </xf>
    <xf numFmtId="0" fontId="14" fillId="0" borderId="0" xfId="0" applyFont="1">
      <alignment vertical="center"/>
    </xf>
    <xf numFmtId="0" fontId="16" fillId="0" borderId="0" xfId="0" applyFont="1" applyFill="1">
      <alignment vertical="center"/>
    </xf>
    <xf numFmtId="0" fontId="0" fillId="5" borderId="1" xfId="0" applyFill="1" applyBorder="1" applyAlignment="1">
      <alignment horizontal="center" vertical="center"/>
    </xf>
    <xf numFmtId="38" fontId="7" fillId="0" borderId="1" xfId="1" applyFont="1" applyBorder="1">
      <alignment vertical="center"/>
    </xf>
    <xf numFmtId="0" fontId="7" fillId="3" borderId="1" xfId="1" applyNumberFormat="1" applyFont="1" applyFill="1" applyBorder="1">
      <alignment vertical="center"/>
    </xf>
    <xf numFmtId="38" fontId="7" fillId="3" borderId="1" xfId="1" applyNumberFormat="1" applyFont="1" applyFill="1" applyBorder="1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/>
    </xf>
    <xf numFmtId="0" fontId="14" fillId="0" borderId="0" xfId="0" applyFont="1">
      <alignment vertical="center"/>
    </xf>
    <xf numFmtId="0" fontId="16" fillId="0" borderId="0" xfId="0" applyFont="1" applyFill="1">
      <alignment vertical="center"/>
    </xf>
    <xf numFmtId="0" fontId="0" fillId="5" borderId="1" xfId="0" applyFill="1" applyBorder="1" applyAlignment="1">
      <alignment horizontal="center" vertical="center"/>
    </xf>
    <xf numFmtId="38" fontId="7" fillId="0" borderId="1" xfId="1" applyFont="1" applyBorder="1">
      <alignment vertical="center"/>
    </xf>
    <xf numFmtId="0" fontId="7" fillId="3" borderId="1" xfId="1" applyNumberFormat="1" applyFont="1" applyFill="1" applyBorder="1">
      <alignment vertical="center"/>
    </xf>
    <xf numFmtId="38" fontId="7" fillId="3" borderId="1" xfId="1" applyNumberFormat="1" applyFont="1" applyFill="1" applyBorder="1">
      <alignment vertical="center"/>
    </xf>
    <xf numFmtId="38" fontId="7" fillId="0" borderId="0" xfId="1" applyFont="1" applyBorder="1">
      <alignment vertical="center"/>
    </xf>
    <xf numFmtId="0" fontId="0" fillId="0" borderId="0" xfId="0" applyFill="1" applyBorder="1" applyAlignment="1">
      <alignment horizontal="center" vertical="center"/>
    </xf>
    <xf numFmtId="38" fontId="7" fillId="0" borderId="0" xfId="1" applyNumberFormat="1" applyFont="1" applyFill="1" applyBorder="1">
      <alignment vertical="center"/>
    </xf>
    <xf numFmtId="0" fontId="12" fillId="2" borderId="0" xfId="0" applyFont="1" applyFill="1">
      <alignment vertical="center"/>
    </xf>
    <xf numFmtId="0" fontId="0" fillId="2" borderId="0" xfId="0" applyFill="1">
      <alignment vertical="center"/>
    </xf>
    <xf numFmtId="38" fontId="15" fillId="0" borderId="12" xfId="1" applyFont="1" applyBorder="1" applyAlignment="1"/>
    <xf numFmtId="38" fontId="7" fillId="0" borderId="0" xfId="1" applyFont="1">
      <alignment vertical="center"/>
    </xf>
    <xf numFmtId="38" fontId="15" fillId="0" borderId="16" xfId="1" applyFont="1" applyBorder="1" applyAlignment="1"/>
    <xf numFmtId="38" fontId="0" fillId="0" borderId="0" xfId="1" applyFont="1">
      <alignment vertical="center"/>
    </xf>
    <xf numFmtId="38" fontId="0" fillId="0" borderId="0" xfId="1" applyFont="1" applyFill="1">
      <alignment vertical="center"/>
    </xf>
    <xf numFmtId="38" fontId="5" fillId="0" borderId="0" xfId="1" applyFont="1" applyFill="1">
      <alignment vertical="center"/>
    </xf>
    <xf numFmtId="38" fontId="0" fillId="0" borderId="0" xfId="1" applyFont="1" applyFill="1" applyBorder="1" applyAlignment="1">
      <alignment vertical="center"/>
    </xf>
    <xf numFmtId="38" fontId="12" fillId="2" borderId="0" xfId="1" applyFont="1" applyFill="1">
      <alignment vertical="center"/>
    </xf>
    <xf numFmtId="38" fontId="0" fillId="2" borderId="0" xfId="1" applyFont="1" applyFill="1">
      <alignment vertical="center"/>
    </xf>
    <xf numFmtId="38" fontId="15" fillId="8" borderId="2" xfId="1" applyFont="1" applyFill="1" applyBorder="1" applyAlignment="1">
      <alignment horizontal="center"/>
    </xf>
    <xf numFmtId="38" fontId="15" fillId="8" borderId="3" xfId="1" applyFont="1" applyFill="1" applyBorder="1" applyAlignment="1">
      <alignment horizontal="center"/>
    </xf>
    <xf numFmtId="38" fontId="15" fillId="8" borderId="4" xfId="1" applyFont="1" applyFill="1" applyBorder="1" applyAlignment="1">
      <alignment horizontal="center"/>
    </xf>
    <xf numFmtId="38" fontId="20" fillId="0" borderId="0" xfId="1" applyFont="1" applyFill="1" applyAlignment="1">
      <alignment horizontal="left" vertical="center"/>
    </xf>
    <xf numFmtId="38" fontId="15" fillId="9" borderId="5" xfId="1" applyFont="1" applyFill="1" applyBorder="1">
      <alignment vertical="center"/>
    </xf>
    <xf numFmtId="38" fontId="15" fillId="0" borderId="6" xfId="1" applyFont="1" applyBorder="1" applyAlignment="1">
      <alignment horizontal="center"/>
    </xf>
    <xf numFmtId="38" fontId="15" fillId="0" borderId="6" xfId="1" applyFont="1" applyBorder="1">
      <alignment vertical="center"/>
    </xf>
    <xf numFmtId="38" fontId="15" fillId="0" borderId="7" xfId="1" applyFont="1" applyBorder="1">
      <alignment vertical="center"/>
    </xf>
    <xf numFmtId="38" fontId="15" fillId="9" borderId="9" xfId="1" applyFont="1" applyFill="1" applyBorder="1">
      <alignment vertical="center"/>
    </xf>
    <xf numFmtId="38" fontId="15" fillId="0" borderId="10" xfId="1" applyFont="1" applyBorder="1" applyAlignment="1">
      <alignment horizontal="center"/>
    </xf>
    <xf numFmtId="38" fontId="15" fillId="0" borderId="10" xfId="1" applyFont="1" applyBorder="1">
      <alignment vertical="center"/>
    </xf>
    <xf numFmtId="38" fontId="15" fillId="0" borderId="11" xfId="1" applyFont="1" applyBorder="1">
      <alignment vertical="center"/>
    </xf>
    <xf numFmtId="38" fontId="16" fillId="0" borderId="0" xfId="1" applyFont="1" applyAlignment="1">
      <alignment horizontal="right" vertical="center"/>
    </xf>
    <xf numFmtId="38" fontId="12" fillId="0" borderId="0" xfId="1" applyFont="1">
      <alignment vertical="center"/>
    </xf>
    <xf numFmtId="38" fontId="22" fillId="0" borderId="0" xfId="1" applyFont="1" applyAlignment="1">
      <alignment horizontal="right" vertical="center"/>
    </xf>
    <xf numFmtId="38" fontId="16" fillId="0" borderId="0" xfId="1" applyFont="1" applyAlignment="1">
      <alignment horizontal="center" vertical="center"/>
    </xf>
    <xf numFmtId="38" fontId="0" fillId="10" borderId="1" xfId="1" applyFont="1" applyFill="1" applyBorder="1">
      <alignment vertical="center"/>
    </xf>
    <xf numFmtId="38" fontId="15" fillId="9" borderId="13" xfId="1" applyFont="1" applyFill="1" applyBorder="1">
      <alignment vertical="center"/>
    </xf>
    <xf numFmtId="38" fontId="15" fillId="0" borderId="14" xfId="1" applyFont="1" applyBorder="1" applyAlignment="1">
      <alignment horizontal="center"/>
    </xf>
    <xf numFmtId="38" fontId="15" fillId="0" borderId="14" xfId="1" applyFont="1" applyBorder="1">
      <alignment vertical="center"/>
    </xf>
    <xf numFmtId="38" fontId="15" fillId="0" borderId="15" xfId="1" applyFont="1" applyBorder="1">
      <alignment vertical="center"/>
    </xf>
    <xf numFmtId="38" fontId="0" fillId="11" borderId="17" xfId="1" applyFont="1" applyFill="1" applyBorder="1" applyAlignment="1">
      <alignment horizontal="center" vertical="center"/>
    </xf>
    <xf numFmtId="38" fontId="0" fillId="11" borderId="18" xfId="1" applyFont="1" applyFill="1" applyBorder="1">
      <alignment vertical="center"/>
    </xf>
    <xf numFmtId="38" fontId="24" fillId="0" borderId="0" xfId="1" quotePrefix="1" applyFont="1">
      <alignment vertical="center"/>
    </xf>
    <xf numFmtId="0" fontId="8" fillId="0" borderId="0" xfId="0" quotePrefix="1" applyFont="1">
      <alignment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/>
    </xf>
    <xf numFmtId="0" fontId="12" fillId="0" borderId="0" xfId="0" applyFont="1" applyFill="1" applyBorder="1">
      <alignment vertical="center"/>
    </xf>
    <xf numFmtId="38" fontId="7" fillId="0" borderId="0" xfId="1" applyFont="1" applyFill="1" applyBorder="1">
      <alignment vertical="center"/>
    </xf>
    <xf numFmtId="0" fontId="12" fillId="2" borderId="0" xfId="0" applyFont="1" applyFill="1">
      <alignment vertical="center"/>
    </xf>
    <xf numFmtId="0" fontId="0" fillId="2" borderId="0" xfId="0" applyFill="1">
      <alignment vertical="center"/>
    </xf>
    <xf numFmtId="0" fontId="15" fillId="0" borderId="10" xfId="0" applyFont="1" applyBorder="1" applyAlignment="1">
      <alignment horizontal="center"/>
    </xf>
    <xf numFmtId="0" fontId="15" fillId="0" borderId="10" xfId="0" applyFont="1" applyBorder="1">
      <alignment vertical="center"/>
    </xf>
    <xf numFmtId="38" fontId="15" fillId="0" borderId="12" xfId="1" applyFont="1" applyBorder="1" applyAlignment="1"/>
    <xf numFmtId="0" fontId="15" fillId="0" borderId="14" xfId="0" applyFont="1" applyBorder="1" applyAlignment="1">
      <alignment horizontal="center"/>
    </xf>
    <xf numFmtId="0" fontId="15" fillId="0" borderId="14" xfId="0" applyFont="1" applyBorder="1">
      <alignment vertical="center"/>
    </xf>
    <xf numFmtId="38" fontId="15" fillId="0" borderId="16" xfId="1" applyFont="1" applyBorder="1" applyAlignment="1"/>
    <xf numFmtId="0" fontId="15" fillId="0" borderId="0" xfId="0" applyFont="1" applyFill="1" applyBorder="1">
      <alignment vertical="center"/>
    </xf>
    <xf numFmtId="0" fontId="8" fillId="0" borderId="0" xfId="0" applyFont="1" applyFill="1" applyBorder="1">
      <alignment vertical="center"/>
    </xf>
    <xf numFmtId="0" fontId="5" fillId="0" borderId="0" xfId="0" applyFont="1">
      <alignment vertical="center"/>
    </xf>
    <xf numFmtId="0" fontId="23" fillId="0" borderId="0" xfId="0" applyFont="1" applyFill="1" applyBorder="1">
      <alignment vertical="center"/>
    </xf>
    <xf numFmtId="0" fontId="22" fillId="0" borderId="0" xfId="0" applyFont="1" applyAlignment="1">
      <alignment horizontal="center" vertical="center"/>
    </xf>
    <xf numFmtId="0" fontId="15" fillId="11" borderId="2" xfId="0" applyFont="1" applyFill="1" applyBorder="1" applyAlignment="1">
      <alignment horizontal="center"/>
    </xf>
    <xf numFmtId="0" fontId="15" fillId="11" borderId="3" xfId="0" applyFont="1" applyFill="1" applyBorder="1" applyAlignment="1">
      <alignment horizontal="center"/>
    </xf>
    <xf numFmtId="0" fontId="15" fillId="11" borderId="4" xfId="0" applyFont="1" applyFill="1" applyBorder="1" applyAlignment="1">
      <alignment horizontal="center"/>
    </xf>
    <xf numFmtId="38" fontId="24" fillId="3" borderId="1" xfId="1" applyFont="1" applyFill="1" applyBorder="1">
      <alignment vertical="center"/>
    </xf>
    <xf numFmtId="38" fontId="24" fillId="0" borderId="0" xfId="1" applyFont="1" applyFill="1" applyBorder="1">
      <alignment vertical="center"/>
    </xf>
    <xf numFmtId="0" fontId="15" fillId="0" borderId="19" xfId="0" applyFont="1" applyBorder="1">
      <alignment vertical="center"/>
    </xf>
    <xf numFmtId="0" fontId="15" fillId="0" borderId="20" xfId="0" applyFont="1" applyBorder="1" applyAlignment="1">
      <alignment horizontal="center"/>
    </xf>
    <xf numFmtId="0" fontId="15" fillId="0" borderId="20" xfId="0" applyFont="1" applyBorder="1">
      <alignment vertical="center"/>
    </xf>
    <xf numFmtId="176" fontId="15" fillId="0" borderId="21" xfId="0" applyNumberFormat="1" applyFont="1" applyBorder="1">
      <alignment vertical="center"/>
    </xf>
    <xf numFmtId="38" fontId="15" fillId="0" borderId="22" xfId="1" applyFont="1" applyBorder="1" applyAlignment="1"/>
    <xf numFmtId="38" fontId="24" fillId="0" borderId="0" xfId="1" applyFont="1">
      <alignment vertical="center"/>
    </xf>
    <xf numFmtId="0" fontId="15" fillId="0" borderId="9" xfId="0" applyFont="1" applyBorder="1">
      <alignment vertical="center"/>
    </xf>
    <xf numFmtId="176" fontId="15" fillId="0" borderId="23" xfId="0" applyNumberFormat="1" applyFont="1" applyBorder="1">
      <alignment vertical="center"/>
    </xf>
    <xf numFmtId="0" fontId="0" fillId="0" borderId="0" xfId="0" applyAlignment="1">
      <alignment horizontal="right" vertical="center"/>
    </xf>
    <xf numFmtId="0" fontId="15" fillId="0" borderId="13" xfId="0" applyFont="1" applyBorder="1">
      <alignment vertical="center"/>
    </xf>
    <xf numFmtId="176" fontId="15" fillId="0" borderId="24" xfId="0" applyNumberFormat="1" applyFont="1" applyBorder="1">
      <alignment vertical="center"/>
    </xf>
    <xf numFmtId="38" fontId="0" fillId="0" borderId="0" xfId="0" applyNumberFormat="1">
      <alignment vertical="center"/>
    </xf>
    <xf numFmtId="0" fontId="18" fillId="0" borderId="0" xfId="0" applyFont="1" applyFill="1">
      <alignment vertical="center"/>
    </xf>
    <xf numFmtId="0" fontId="25" fillId="0" borderId="0" xfId="0" quotePrefix="1" applyFont="1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>
      <alignment vertical="center"/>
    </xf>
    <xf numFmtId="176" fontId="15" fillId="0" borderId="0" xfId="0" applyNumberFormat="1" applyFont="1" applyFill="1" applyBorder="1">
      <alignment vertical="center"/>
    </xf>
    <xf numFmtId="38" fontId="15" fillId="0" borderId="0" xfId="1" applyFont="1" applyFill="1" applyBorder="1" applyAlignment="1"/>
    <xf numFmtId="0" fontId="12" fillId="2" borderId="0" xfId="0" applyFont="1" applyFill="1">
      <alignment vertical="center"/>
    </xf>
    <xf numFmtId="0" fontId="0" fillId="2" borderId="0" xfId="0" applyFill="1">
      <alignment vertical="center"/>
    </xf>
    <xf numFmtId="0" fontId="8" fillId="12" borderId="2" xfId="0" applyFont="1" applyFill="1" applyBorder="1" applyAlignment="1">
      <alignment horizontal="center"/>
    </xf>
    <xf numFmtId="0" fontId="8" fillId="12" borderId="3" xfId="0" applyFont="1" applyFill="1" applyBorder="1" applyAlignment="1">
      <alignment horizontal="center"/>
    </xf>
    <xf numFmtId="0" fontId="8" fillId="12" borderId="4" xfId="0" applyFont="1" applyFill="1" applyBorder="1" applyAlignment="1">
      <alignment horizontal="center"/>
    </xf>
    <xf numFmtId="0" fontId="12" fillId="0" borderId="0" xfId="0" applyFont="1">
      <alignment vertical="center"/>
    </xf>
    <xf numFmtId="38" fontId="7" fillId="3" borderId="1" xfId="1" applyFont="1" applyFill="1" applyBorder="1">
      <alignment vertical="center"/>
    </xf>
    <xf numFmtId="0" fontId="8" fillId="0" borderId="19" xfId="0" applyFont="1" applyBorder="1">
      <alignment vertical="center"/>
    </xf>
    <xf numFmtId="0" fontId="8" fillId="0" borderId="20" xfId="0" applyFont="1" applyBorder="1" applyAlignment="1">
      <alignment horizontal="center"/>
    </xf>
    <xf numFmtId="0" fontId="8" fillId="0" borderId="20" xfId="0" applyFont="1" applyBorder="1">
      <alignment vertical="center"/>
    </xf>
    <xf numFmtId="176" fontId="8" fillId="0" borderId="21" xfId="0" applyNumberFormat="1" applyFont="1" applyBorder="1">
      <alignment vertical="center"/>
    </xf>
    <xf numFmtId="38" fontId="8" fillId="0" borderId="22" xfId="1" applyFont="1" applyBorder="1" applyAlignment="1"/>
    <xf numFmtId="0" fontId="8" fillId="0" borderId="0" xfId="0" applyFont="1">
      <alignment vertical="center"/>
    </xf>
    <xf numFmtId="0" fontId="26" fillId="0" borderId="0" xfId="0" applyFont="1" applyAlignment="1">
      <alignment horizontal="right" vertical="center"/>
    </xf>
    <xf numFmtId="0" fontId="8" fillId="0" borderId="9" xfId="0" applyFont="1" applyBorder="1">
      <alignment vertical="center"/>
    </xf>
    <xf numFmtId="0" fontId="8" fillId="0" borderId="10" xfId="0" applyFont="1" applyBorder="1" applyAlignment="1">
      <alignment horizontal="center"/>
    </xf>
    <xf numFmtId="0" fontId="8" fillId="0" borderId="10" xfId="0" applyFont="1" applyBorder="1">
      <alignment vertical="center"/>
    </xf>
    <xf numFmtId="176" fontId="8" fillId="0" borderId="23" xfId="0" applyNumberFormat="1" applyFont="1" applyBorder="1">
      <alignment vertical="center"/>
    </xf>
    <xf numFmtId="38" fontId="8" fillId="0" borderId="12" xfId="1" applyFont="1" applyBorder="1" applyAlignment="1"/>
    <xf numFmtId="0" fontId="23" fillId="0" borderId="0" xfId="0" applyFont="1">
      <alignment vertical="center"/>
    </xf>
    <xf numFmtId="0" fontId="22" fillId="0" borderId="0" xfId="0" applyFont="1" applyAlignment="1">
      <alignment horizontal="right" vertical="center"/>
    </xf>
    <xf numFmtId="0" fontId="8" fillId="0" borderId="13" xfId="0" applyFont="1" applyBorder="1">
      <alignment vertical="center"/>
    </xf>
    <xf numFmtId="0" fontId="8" fillId="0" borderId="14" xfId="0" applyFont="1" applyBorder="1" applyAlignment="1">
      <alignment horizontal="center"/>
    </xf>
    <xf numFmtId="0" fontId="8" fillId="0" borderId="14" xfId="0" applyFont="1" applyBorder="1">
      <alignment vertical="center"/>
    </xf>
    <xf numFmtId="176" fontId="8" fillId="0" borderId="24" xfId="0" applyNumberFormat="1" applyFont="1" applyBorder="1">
      <alignment vertical="center"/>
    </xf>
    <xf numFmtId="38" fontId="8" fillId="0" borderId="16" xfId="1" applyFont="1" applyBorder="1" applyAlignment="1"/>
    <xf numFmtId="0" fontId="0" fillId="0" borderId="17" xfId="0" applyBorder="1" applyAlignment="1">
      <alignment horizontal="center" vertical="center"/>
    </xf>
    <xf numFmtId="38" fontId="0" fillId="0" borderId="18" xfId="0" applyNumberFormat="1" applyBorder="1">
      <alignment vertical="center"/>
    </xf>
    <xf numFmtId="0" fontId="18" fillId="0" borderId="0" xfId="0" applyFont="1" applyFill="1" applyBorder="1">
      <alignment vertical="center"/>
    </xf>
    <xf numFmtId="0" fontId="6" fillId="14" borderId="0" xfId="0" applyFont="1" applyFill="1" applyAlignment="1">
      <alignment horizontal="center"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>
      <alignment vertical="center"/>
    </xf>
    <xf numFmtId="176" fontId="15" fillId="0" borderId="0" xfId="0" applyNumberFormat="1" applyFont="1" applyFill="1" applyBorder="1">
      <alignment vertical="center"/>
    </xf>
    <xf numFmtId="38" fontId="15" fillId="0" borderId="0" xfId="1" applyFont="1" applyFill="1" applyBorder="1" applyAlignment="1"/>
    <xf numFmtId="0" fontId="16" fillId="0" borderId="0" xfId="0" applyFont="1" applyFill="1" applyBorder="1" applyAlignment="1">
      <alignment horizontal="center" vertical="center"/>
    </xf>
    <xf numFmtId="38" fontId="0" fillId="0" borderId="0" xfId="1" applyFont="1" applyFill="1" applyBorder="1">
      <alignment vertical="center"/>
    </xf>
    <xf numFmtId="38" fontId="0" fillId="0" borderId="0" xfId="0" applyNumberFormat="1" applyFill="1" applyBorder="1">
      <alignment vertical="center"/>
    </xf>
    <xf numFmtId="0" fontId="12" fillId="2" borderId="0" xfId="0" applyFont="1" applyFill="1">
      <alignment vertical="center"/>
    </xf>
    <xf numFmtId="0" fontId="0" fillId="2" borderId="0" xfId="0" applyFill="1">
      <alignment vertical="center"/>
    </xf>
    <xf numFmtId="49" fontId="8" fillId="0" borderId="0" xfId="0" applyNumberFormat="1" applyFont="1" applyBorder="1" applyAlignment="1">
      <alignment horizontal="center"/>
    </xf>
    <xf numFmtId="0" fontId="15" fillId="12" borderId="2" xfId="0" applyFont="1" applyFill="1" applyBorder="1" applyAlignment="1">
      <alignment horizontal="center"/>
    </xf>
    <xf numFmtId="0" fontId="15" fillId="12" borderId="25" xfId="0" applyFont="1" applyFill="1" applyBorder="1" applyAlignment="1">
      <alignment horizontal="center"/>
    </xf>
    <xf numFmtId="0" fontId="15" fillId="12" borderId="26" xfId="0" applyFont="1" applyFill="1" applyBorder="1" applyAlignment="1">
      <alignment horizontal="center"/>
    </xf>
    <xf numFmtId="0" fontId="15" fillId="12" borderId="3" xfId="0" applyFont="1" applyFill="1" applyBorder="1" applyAlignment="1">
      <alignment horizontal="center"/>
    </xf>
    <xf numFmtId="0" fontId="15" fillId="12" borderId="4" xfId="0" applyFont="1" applyFill="1" applyBorder="1" applyAlignment="1">
      <alignment horizontal="center"/>
    </xf>
    <xf numFmtId="0" fontId="15" fillId="13" borderId="19" xfId="0" applyFont="1" applyFill="1" applyBorder="1" applyAlignment="1">
      <alignment horizontal="center" vertical="center"/>
    </xf>
    <xf numFmtId="0" fontId="15" fillId="13" borderId="27" xfId="0" applyFont="1" applyFill="1" applyBorder="1" applyAlignment="1">
      <alignment horizontal="center"/>
    </xf>
    <xf numFmtId="0" fontId="15" fillId="0" borderId="28" xfId="0" applyFont="1" applyBorder="1" applyAlignment="1">
      <alignment horizontal="center"/>
    </xf>
    <xf numFmtId="177" fontId="8" fillId="0" borderId="21" xfId="0" applyNumberFormat="1" applyFont="1" applyBorder="1">
      <alignment vertical="center"/>
    </xf>
    <xf numFmtId="38" fontId="15" fillId="0" borderId="22" xfId="1" applyFont="1" applyBorder="1" applyAlignment="1"/>
    <xf numFmtId="0" fontId="15" fillId="13" borderId="9" xfId="0" applyFont="1" applyFill="1" applyBorder="1" applyAlignment="1">
      <alignment horizontal="center" vertical="center"/>
    </xf>
    <xf numFmtId="0" fontId="15" fillId="13" borderId="29" xfId="0" applyFont="1" applyFill="1" applyBorder="1" applyAlignment="1">
      <alignment horizontal="center"/>
    </xf>
    <xf numFmtId="0" fontId="15" fillId="0" borderId="30" xfId="0" applyFont="1" applyBorder="1" applyAlignment="1">
      <alignment horizontal="center"/>
    </xf>
    <xf numFmtId="177" fontId="8" fillId="0" borderId="23" xfId="0" applyNumberFormat="1" applyFont="1" applyBorder="1">
      <alignment vertical="center"/>
    </xf>
    <xf numFmtId="38" fontId="15" fillId="0" borderId="12" xfId="1" applyFont="1" applyBorder="1" applyAlignment="1"/>
    <xf numFmtId="0" fontId="15" fillId="13" borderId="13" xfId="0" applyFont="1" applyFill="1" applyBorder="1" applyAlignment="1">
      <alignment horizontal="center" vertical="center"/>
    </xf>
    <xf numFmtId="0" fontId="15" fillId="13" borderId="31" xfId="0" applyFont="1" applyFill="1" applyBorder="1" applyAlignment="1">
      <alignment horizontal="center"/>
    </xf>
    <xf numFmtId="0" fontId="15" fillId="0" borderId="32" xfId="0" applyFont="1" applyBorder="1" applyAlignment="1">
      <alignment horizontal="center"/>
    </xf>
    <xf numFmtId="177" fontId="8" fillId="0" borderId="24" xfId="0" applyNumberFormat="1" applyFont="1" applyBorder="1">
      <alignment vertical="center"/>
    </xf>
    <xf numFmtId="38" fontId="15" fillId="0" borderId="16" xfId="1" applyFont="1" applyBorder="1" applyAlignment="1"/>
    <xf numFmtId="0" fontId="26" fillId="0" borderId="0" xfId="0" applyFont="1" applyFill="1" applyBorder="1" applyAlignment="1">
      <alignment horizontal="right"/>
    </xf>
    <xf numFmtId="178" fontId="15" fillId="13" borderId="19" xfId="0" applyNumberFormat="1" applyFont="1" applyFill="1" applyBorder="1" applyAlignment="1">
      <alignment horizontal="center" vertical="center"/>
    </xf>
    <xf numFmtId="178" fontId="15" fillId="13" borderId="27" xfId="0" applyNumberFormat="1" applyFont="1" applyFill="1" applyBorder="1" applyAlignment="1">
      <alignment horizontal="center"/>
    </xf>
    <xf numFmtId="178" fontId="15" fillId="13" borderId="9" xfId="0" applyNumberFormat="1" applyFont="1" applyFill="1" applyBorder="1" applyAlignment="1">
      <alignment horizontal="center" vertical="center"/>
    </xf>
    <xf numFmtId="178" fontId="15" fillId="13" borderId="29" xfId="0" applyNumberFormat="1" applyFont="1" applyFill="1" applyBorder="1" applyAlignment="1">
      <alignment horizontal="center"/>
    </xf>
    <xf numFmtId="178" fontId="15" fillId="13" borderId="13" xfId="0" applyNumberFormat="1" applyFont="1" applyFill="1" applyBorder="1" applyAlignment="1">
      <alignment horizontal="center" vertical="center"/>
    </xf>
    <xf numFmtId="178" fontId="15" fillId="13" borderId="31" xfId="0" applyNumberFormat="1" applyFont="1" applyFill="1" applyBorder="1" applyAlignment="1">
      <alignment horizont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8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/>
    <xf numFmtId="10" fontId="7" fillId="0" borderId="0" xfId="2" applyNumberFormat="1" applyFont="1" applyFill="1" applyBorder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Fill="1" applyBorder="1" applyAlignment="1">
      <alignment vertical="center"/>
    </xf>
    <xf numFmtId="38" fontId="7" fillId="0" borderId="0" xfId="1" applyFont="1" applyFill="1" applyBorder="1">
      <alignment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>
      <alignment vertical="center"/>
    </xf>
    <xf numFmtId="176" fontId="15" fillId="0" borderId="0" xfId="0" applyNumberFormat="1" applyFont="1" applyFill="1" applyBorder="1">
      <alignment vertical="center"/>
    </xf>
    <xf numFmtId="38" fontId="15" fillId="0" borderId="0" xfId="1" applyFont="1" applyFill="1" applyBorder="1" applyAlignment="1"/>
    <xf numFmtId="0" fontId="21" fillId="0" borderId="0" xfId="0" applyFont="1" applyFill="1" applyBorder="1">
      <alignment vertical="center"/>
    </xf>
    <xf numFmtId="0" fontId="16" fillId="0" borderId="0" xfId="0" applyFont="1" applyFill="1" applyBorder="1" applyAlignment="1">
      <alignment horizontal="center" vertical="center"/>
    </xf>
    <xf numFmtId="38" fontId="0" fillId="0" borderId="0" xfId="1" applyFont="1" applyFill="1" applyBorder="1">
      <alignment vertical="center"/>
    </xf>
    <xf numFmtId="0" fontId="12" fillId="2" borderId="0" xfId="0" applyFont="1" applyFill="1">
      <alignment vertical="center"/>
    </xf>
    <xf numFmtId="0" fontId="0" fillId="2" borderId="0" xfId="0" applyFill="1">
      <alignment vertical="center"/>
    </xf>
    <xf numFmtId="38" fontId="22" fillId="0" borderId="0" xfId="1" applyFont="1" applyFill="1" applyBorder="1" applyAlignment="1">
      <alignment horizontal="center" vertical="center"/>
    </xf>
    <xf numFmtId="0" fontId="16" fillId="0" borderId="0" xfId="0" applyFont="1" applyFill="1">
      <alignment vertical="center"/>
    </xf>
    <xf numFmtId="0" fontId="15" fillId="12" borderId="2" xfId="0" applyFont="1" applyFill="1" applyBorder="1" applyAlignment="1">
      <alignment horizontal="center" vertical="center"/>
    </xf>
    <xf numFmtId="0" fontId="0" fillId="12" borderId="3" xfId="0" applyFill="1" applyBorder="1">
      <alignment vertical="center"/>
    </xf>
    <xf numFmtId="0" fontId="24" fillId="12" borderId="4" xfId="0" applyFont="1" applyFill="1" applyBorder="1" applyAlignment="1">
      <alignment horizontal="center" vertical="center"/>
    </xf>
    <xf numFmtId="0" fontId="0" fillId="0" borderId="19" xfId="0" applyFill="1" applyBorder="1">
      <alignment vertical="center"/>
    </xf>
    <xf numFmtId="0" fontId="0" fillId="0" borderId="20" xfId="0" applyFill="1" applyBorder="1">
      <alignment vertical="center"/>
    </xf>
    <xf numFmtId="38" fontId="24" fillId="13" borderId="22" xfId="0" applyNumberFormat="1" applyFont="1" applyFill="1" applyBorder="1">
      <alignment vertical="center"/>
    </xf>
    <xf numFmtId="38" fontId="24" fillId="13" borderId="22" xfId="0" applyNumberFormat="1" applyFont="1" applyFill="1" applyBorder="1" applyAlignment="1">
      <alignment horizontal="center" vertical="center"/>
    </xf>
    <xf numFmtId="0" fontId="0" fillId="0" borderId="9" xfId="0" applyFill="1" applyBorder="1">
      <alignment vertical="center"/>
    </xf>
    <xf numFmtId="0" fontId="0" fillId="0" borderId="10" xfId="0" applyFill="1" applyBorder="1">
      <alignment vertical="center"/>
    </xf>
    <xf numFmtId="0" fontId="24" fillId="13" borderId="12" xfId="0" applyFont="1" applyFill="1" applyBorder="1">
      <alignment vertical="center"/>
    </xf>
    <xf numFmtId="0" fontId="24" fillId="13" borderId="12" xfId="0" applyFont="1" applyFill="1" applyBorder="1" applyAlignment="1">
      <alignment horizontal="center" vertical="center"/>
    </xf>
    <xf numFmtId="0" fontId="0" fillId="0" borderId="13" xfId="0" applyFill="1" applyBorder="1">
      <alignment vertical="center"/>
    </xf>
    <xf numFmtId="0" fontId="0" fillId="0" borderId="14" xfId="0" applyBorder="1">
      <alignment vertical="center"/>
    </xf>
    <xf numFmtId="0" fontId="24" fillId="13" borderId="16" xfId="0" applyFont="1" applyFill="1" applyBorder="1">
      <alignment vertical="center"/>
    </xf>
    <xf numFmtId="0" fontId="24" fillId="13" borderId="16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79" fontId="15" fillId="0" borderId="0" xfId="0" applyNumberFormat="1" applyFont="1" applyFill="1" applyBorder="1">
      <alignment vertical="center"/>
    </xf>
    <xf numFmtId="180" fontId="15" fillId="0" borderId="0" xfId="0" applyNumberFormat="1" applyFont="1" applyFill="1" applyBorder="1">
      <alignment vertical="center"/>
    </xf>
    <xf numFmtId="181" fontId="15" fillId="0" borderId="0" xfId="0" applyNumberFormat="1" applyFont="1" applyFill="1" applyBorder="1">
      <alignment vertical="center"/>
    </xf>
    <xf numFmtId="0" fontId="0" fillId="15" borderId="0" xfId="0" applyFill="1">
      <alignment vertical="center"/>
    </xf>
    <xf numFmtId="0" fontId="24" fillId="0" borderId="0" xfId="0" applyNumberFormat="1" applyFont="1" applyFill="1" applyBorder="1">
      <alignment vertical="center"/>
    </xf>
    <xf numFmtId="0" fontId="15" fillId="0" borderId="0" xfId="0" applyNumberFormat="1" applyFont="1" applyFill="1" applyBorder="1">
      <alignment vertical="center"/>
    </xf>
    <xf numFmtId="0" fontId="28" fillId="0" borderId="0" xfId="0" applyNumberFormat="1" applyFont="1" applyFill="1" applyBorder="1" applyAlignment="1">
      <alignment horizontal="centerContinuous" vertical="center"/>
    </xf>
    <xf numFmtId="0" fontId="30" fillId="0" borderId="0" xfId="0" applyNumberFormat="1" applyFont="1" applyFill="1" applyBorder="1" applyAlignment="1">
      <alignment horizontal="centerContinuous" vertical="center"/>
    </xf>
    <xf numFmtId="0" fontId="15" fillId="0" borderId="2" xfId="0" applyNumberFormat="1" applyFont="1" applyFill="1" applyBorder="1" applyAlignment="1">
      <alignment horizontal="center"/>
    </xf>
    <xf numFmtId="0" fontId="15" fillId="0" borderId="3" xfId="0" applyNumberFormat="1" applyFont="1" applyFill="1" applyBorder="1" applyAlignment="1">
      <alignment horizontal="center"/>
    </xf>
    <xf numFmtId="182" fontId="15" fillId="0" borderId="3" xfId="0" applyNumberFormat="1" applyFont="1" applyFill="1" applyBorder="1" applyAlignment="1"/>
    <xf numFmtId="3" fontId="15" fillId="0" borderId="3" xfId="0" applyNumberFormat="1" applyFont="1" applyFill="1" applyBorder="1" applyAlignment="1"/>
    <xf numFmtId="183" fontId="15" fillId="3" borderId="3" xfId="0" applyNumberFormat="1" applyFont="1" applyFill="1" applyBorder="1" applyAlignment="1">
      <alignment horizontal="right"/>
    </xf>
    <xf numFmtId="184" fontId="15" fillId="3" borderId="3" xfId="0" applyNumberFormat="1" applyFont="1" applyFill="1" applyBorder="1" applyAlignment="1">
      <alignment horizontal="right"/>
    </xf>
    <xf numFmtId="0" fontId="15" fillId="0" borderId="9" xfId="0" applyNumberFormat="1" applyFont="1" applyFill="1" applyBorder="1" applyAlignment="1">
      <alignment horizontal="center"/>
    </xf>
    <xf numFmtId="0" fontId="15" fillId="0" borderId="10" xfId="0" applyNumberFormat="1" applyFont="1" applyFill="1" applyBorder="1" applyAlignment="1">
      <alignment horizontal="center"/>
    </xf>
    <xf numFmtId="182" fontId="15" fillId="0" borderId="10" xfId="0" applyNumberFormat="1" applyFont="1" applyFill="1" applyBorder="1" applyAlignment="1"/>
    <xf numFmtId="3" fontId="15" fillId="0" borderId="10" xfId="0" applyNumberFormat="1" applyFont="1" applyFill="1" applyBorder="1" applyAlignment="1"/>
    <xf numFmtId="183" fontId="15" fillId="3" borderId="10" xfId="0" applyNumberFormat="1" applyFont="1" applyFill="1" applyBorder="1" applyAlignment="1">
      <alignment horizontal="right"/>
    </xf>
    <xf numFmtId="184" fontId="15" fillId="3" borderId="10" xfId="0" applyNumberFormat="1" applyFont="1" applyFill="1" applyBorder="1" applyAlignment="1">
      <alignment horizontal="right"/>
    </xf>
    <xf numFmtId="0" fontId="15" fillId="0" borderId="13" xfId="0" applyNumberFormat="1" applyFont="1" applyFill="1" applyBorder="1" applyAlignment="1">
      <alignment horizontal="center"/>
    </xf>
    <xf numFmtId="0" fontId="15" fillId="0" borderId="14" xfId="0" applyNumberFormat="1" applyFont="1" applyFill="1" applyBorder="1" applyAlignment="1">
      <alignment horizontal="center"/>
    </xf>
    <xf numFmtId="182" fontId="15" fillId="0" borderId="14" xfId="0" applyNumberFormat="1" applyFont="1" applyFill="1" applyBorder="1" applyAlignment="1"/>
    <xf numFmtId="3" fontId="15" fillId="0" borderId="14" xfId="0" applyNumberFormat="1" applyFont="1" applyFill="1" applyBorder="1" applyAlignment="1"/>
    <xf numFmtId="183" fontId="15" fillId="3" borderId="14" xfId="0" applyNumberFormat="1" applyFont="1" applyFill="1" applyBorder="1" applyAlignment="1">
      <alignment horizontal="right"/>
    </xf>
    <xf numFmtId="184" fontId="15" fillId="3" borderId="14" xfId="0" applyNumberFormat="1" applyFont="1" applyFill="1" applyBorder="1" applyAlignment="1">
      <alignment horizontal="right"/>
    </xf>
    <xf numFmtId="0" fontId="8" fillId="16" borderId="33" xfId="0" applyNumberFormat="1" applyFont="1" applyFill="1" applyBorder="1" applyAlignment="1"/>
    <xf numFmtId="0" fontId="8" fillId="16" borderId="34" xfId="0" applyNumberFormat="1" applyFont="1" applyFill="1" applyBorder="1" applyAlignment="1"/>
    <xf numFmtId="0" fontId="31" fillId="16" borderId="34" xfId="0" applyNumberFormat="1" applyFont="1" applyFill="1" applyBorder="1" applyAlignment="1"/>
    <xf numFmtId="0" fontId="15" fillId="0" borderId="34" xfId="0" applyNumberFormat="1" applyFont="1" applyFill="1" applyBorder="1" applyAlignment="1">
      <alignment horizontal="center"/>
    </xf>
    <xf numFmtId="183" fontId="15" fillId="3" borderId="34" xfId="0" applyNumberFormat="1" applyFont="1" applyFill="1" applyBorder="1" applyAlignment="1">
      <alignment horizontal="right"/>
    </xf>
    <xf numFmtId="184" fontId="15" fillId="3" borderId="34" xfId="0" applyNumberFormat="1" applyFont="1" applyFill="1" applyBorder="1" applyAlignment="1">
      <alignment horizontal="right"/>
    </xf>
    <xf numFmtId="0" fontId="8" fillId="16" borderId="35" xfId="0" applyNumberFormat="1" applyFont="1" applyFill="1" applyBorder="1" applyAlignment="1"/>
    <xf numFmtId="0" fontId="8" fillId="16" borderId="36" xfId="0" applyNumberFormat="1" applyFont="1" applyFill="1" applyBorder="1" applyAlignment="1"/>
    <xf numFmtId="0" fontId="31" fillId="16" borderId="36" xfId="0" applyNumberFormat="1" applyFont="1" applyFill="1" applyBorder="1" applyAlignment="1"/>
    <xf numFmtId="0" fontId="15" fillId="0" borderId="36" xfId="0" applyNumberFormat="1" applyFont="1" applyFill="1" applyBorder="1" applyAlignment="1">
      <alignment horizontal="center"/>
    </xf>
    <xf numFmtId="183" fontId="15" fillId="3" borderId="36" xfId="0" applyNumberFormat="1" applyFont="1" applyFill="1" applyBorder="1" applyAlignment="1">
      <alignment horizontal="right"/>
    </xf>
    <xf numFmtId="184" fontId="15" fillId="3" borderId="36" xfId="0" applyNumberFormat="1" applyFont="1" applyFill="1" applyBorder="1" applyAlignment="1">
      <alignment horizontal="right"/>
    </xf>
    <xf numFmtId="0" fontId="15" fillId="9" borderId="0" xfId="0" applyNumberFormat="1" applyFont="1" applyFill="1" applyBorder="1" applyAlignment="1"/>
    <xf numFmtId="0" fontId="0" fillId="0" borderId="0" xfId="0">
      <alignment vertical="center"/>
    </xf>
    <xf numFmtId="0" fontId="24" fillId="0" borderId="0" xfId="0" applyNumberFormat="1" applyFont="1" applyFill="1" applyBorder="1" applyAlignment="1"/>
    <xf numFmtId="0" fontId="15" fillId="0" borderId="0" xfId="0" applyNumberFormat="1" applyFont="1" applyFill="1" applyBorder="1" applyAlignment="1"/>
    <xf numFmtId="38" fontId="16" fillId="0" borderId="0" xfId="1" applyFont="1" applyAlignment="1">
      <alignment horizontal="center" vertical="center"/>
    </xf>
    <xf numFmtId="0" fontId="15" fillId="2" borderId="1" xfId="0" applyNumberFormat="1" applyFont="1" applyFill="1" applyBorder="1" applyAlignment="1">
      <alignment horizontal="center"/>
    </xf>
    <xf numFmtId="0" fontId="15" fillId="9" borderId="1" xfId="0" applyNumberFormat="1" applyFont="1" applyFill="1" applyBorder="1" applyAlignment="1"/>
    <xf numFmtId="0" fontId="15" fillId="0" borderId="1" xfId="0" applyNumberFormat="1" applyFont="1" applyFill="1" applyBorder="1" applyAlignment="1"/>
    <xf numFmtId="0" fontId="33" fillId="0" borderId="0" xfId="0" applyFont="1" applyAlignment="1">
      <alignment horizontal="center" vertical="center"/>
    </xf>
    <xf numFmtId="0" fontId="12" fillId="13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185" fontId="0" fillId="0" borderId="0" xfId="0" applyNumberFormat="1">
      <alignment vertical="center"/>
    </xf>
    <xf numFmtId="185" fontId="0" fillId="0" borderId="0" xfId="0" applyNumberFormat="1" applyAlignment="1">
      <alignment horizontal="center" vertical="center"/>
    </xf>
    <xf numFmtId="185" fontId="0" fillId="0" borderId="43" xfId="0" applyNumberFormat="1" applyBorder="1" applyAlignment="1">
      <alignment horizontal="center" vertical="center"/>
    </xf>
    <xf numFmtId="185" fontId="0" fillId="10" borderId="0" xfId="0" applyNumberFormat="1" applyFill="1" applyAlignment="1">
      <alignment horizontal="center" vertical="center"/>
    </xf>
    <xf numFmtId="185" fontId="0" fillId="10" borderId="43" xfId="0" applyNumberFormat="1" applyFill="1" applyBorder="1" applyAlignment="1">
      <alignment horizontal="center" vertical="center"/>
    </xf>
    <xf numFmtId="0" fontId="0" fillId="10" borderId="0" xfId="0" applyFill="1">
      <alignment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45" xfId="0" applyBorder="1">
      <alignment vertical="center"/>
    </xf>
    <xf numFmtId="0" fontId="0" fillId="0" borderId="46" xfId="0" applyBorder="1">
      <alignment vertical="center"/>
    </xf>
    <xf numFmtId="0" fontId="0" fillId="0" borderId="48" xfId="0" applyBorder="1">
      <alignment vertical="center"/>
    </xf>
    <xf numFmtId="0" fontId="0" fillId="0" borderId="49" xfId="0" applyBorder="1">
      <alignment vertical="center"/>
    </xf>
    <xf numFmtId="0" fontId="0" fillId="0" borderId="50" xfId="0" applyBorder="1">
      <alignment vertical="center"/>
    </xf>
    <xf numFmtId="0" fontId="0" fillId="0" borderId="51" xfId="0" applyBorder="1">
      <alignment vertical="center"/>
    </xf>
    <xf numFmtId="0" fontId="0" fillId="0" borderId="56" xfId="0" applyBorder="1">
      <alignment vertical="center"/>
    </xf>
    <xf numFmtId="0" fontId="0" fillId="0" borderId="0" xfId="0" applyBorder="1">
      <alignment vertical="center"/>
    </xf>
    <xf numFmtId="0" fontId="0" fillId="0" borderId="57" xfId="0" applyBorder="1">
      <alignment vertical="center"/>
    </xf>
    <xf numFmtId="0" fontId="36" fillId="0" borderId="0" xfId="0" applyFont="1">
      <alignment vertical="center"/>
    </xf>
    <xf numFmtId="0" fontId="37" fillId="0" borderId="0" xfId="0" applyFont="1">
      <alignment vertical="center"/>
    </xf>
    <xf numFmtId="0" fontId="37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38" fontId="18" fillId="0" borderId="0" xfId="0" quotePrefix="1" applyNumberFormat="1" applyFont="1">
      <alignment vertical="center"/>
    </xf>
    <xf numFmtId="0" fontId="38" fillId="0" borderId="0" xfId="0" applyFont="1">
      <alignment vertical="center"/>
    </xf>
    <xf numFmtId="186" fontId="0" fillId="0" borderId="0" xfId="0" applyNumberFormat="1" applyFill="1" applyBorder="1" applyAlignment="1">
      <alignment horizontal="center" vertical="center"/>
    </xf>
    <xf numFmtId="187" fontId="0" fillId="0" borderId="0" xfId="0" applyNumberFormat="1" applyFill="1" applyBorder="1">
      <alignment vertical="center"/>
    </xf>
    <xf numFmtId="188" fontId="0" fillId="0" borderId="0" xfId="0" applyNumberFormat="1" applyFill="1" applyBorder="1">
      <alignment vertical="center"/>
    </xf>
    <xf numFmtId="0" fontId="15" fillId="17" borderId="16" xfId="0" applyNumberFormat="1" applyFont="1" applyFill="1" applyBorder="1">
      <alignment vertical="center"/>
    </xf>
    <xf numFmtId="0" fontId="15" fillId="17" borderId="32" xfId="0" applyNumberFormat="1" applyFont="1" applyFill="1" applyBorder="1">
      <alignment vertical="center"/>
    </xf>
    <xf numFmtId="0" fontId="15" fillId="17" borderId="14" xfId="0" applyNumberFormat="1" applyFont="1" applyFill="1" applyBorder="1">
      <alignment vertical="center"/>
    </xf>
    <xf numFmtId="0" fontId="15" fillId="0" borderId="50" xfId="0" applyFont="1" applyBorder="1" applyAlignment="1">
      <alignment horizontal="center"/>
    </xf>
    <xf numFmtId="0" fontId="15" fillId="17" borderId="12" xfId="0" applyNumberFormat="1" applyFont="1" applyFill="1" applyBorder="1">
      <alignment vertical="center"/>
    </xf>
    <xf numFmtId="0" fontId="15" fillId="17" borderId="30" xfId="0" applyNumberFormat="1" applyFont="1" applyFill="1" applyBorder="1">
      <alignment vertical="center"/>
    </xf>
    <xf numFmtId="0" fontId="15" fillId="17" borderId="10" xfId="0" applyNumberFormat="1" applyFont="1" applyFill="1" applyBorder="1">
      <alignment vertical="center"/>
    </xf>
    <xf numFmtId="0" fontId="15" fillId="0" borderId="48" xfId="0" applyFont="1" applyBorder="1" applyAlignment="1">
      <alignment horizontal="center"/>
    </xf>
    <xf numFmtId="0" fontId="15" fillId="17" borderId="30" xfId="0" applyFont="1" applyFill="1" applyBorder="1">
      <alignment vertical="center"/>
    </xf>
    <xf numFmtId="0" fontId="15" fillId="17" borderId="8" xfId="0" applyNumberFormat="1" applyFont="1" applyFill="1" applyBorder="1">
      <alignment vertical="center"/>
    </xf>
    <xf numFmtId="0" fontId="15" fillId="17" borderId="39" xfId="0" applyFont="1" applyFill="1" applyBorder="1">
      <alignment vertical="center"/>
    </xf>
    <xf numFmtId="0" fontId="15" fillId="0" borderId="6" xfId="0" applyFont="1" applyBorder="1" applyAlignment="1">
      <alignment horizontal="center"/>
    </xf>
    <xf numFmtId="0" fontId="15" fillId="0" borderId="58" xfId="0" applyFont="1" applyBorder="1" applyAlignment="1">
      <alignment horizontal="center"/>
    </xf>
    <xf numFmtId="0" fontId="15" fillId="17" borderId="59" xfId="0" applyNumberFormat="1" applyFont="1" applyFill="1" applyBorder="1">
      <alignment vertical="center"/>
    </xf>
    <xf numFmtId="0" fontId="15" fillId="17" borderId="60" xfId="0" applyNumberFormat="1" applyFont="1" applyFill="1" applyBorder="1">
      <alignment vertical="center"/>
    </xf>
    <xf numFmtId="0" fontId="15" fillId="17" borderId="61" xfId="0" applyNumberFormat="1" applyFont="1" applyFill="1" applyBorder="1">
      <alignment vertical="center"/>
    </xf>
    <xf numFmtId="0" fontId="15" fillId="0" borderId="61" xfId="0" applyFont="1" applyBorder="1" applyAlignment="1">
      <alignment horizontal="center"/>
    </xf>
    <xf numFmtId="56" fontId="8" fillId="0" borderId="0" xfId="0" applyNumberFormat="1" applyFont="1" applyFill="1" applyBorder="1" applyAlignment="1"/>
    <xf numFmtId="0" fontId="15" fillId="0" borderId="6" xfId="0" applyFont="1" applyBorder="1">
      <alignment vertical="center"/>
    </xf>
    <xf numFmtId="0" fontId="15" fillId="5" borderId="4" xfId="0" applyFont="1" applyFill="1" applyBorder="1" applyAlignment="1">
      <alignment horizontal="center"/>
    </xf>
    <xf numFmtId="0" fontId="15" fillId="5" borderId="26" xfId="0" applyFont="1" applyFill="1" applyBorder="1" applyAlignment="1">
      <alignment horizontal="center"/>
    </xf>
    <xf numFmtId="0" fontId="15" fillId="5" borderId="3" xfId="0" applyFont="1" applyFill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5" xfId="0" applyFont="1" applyBorder="1" applyAlignment="1">
      <alignment horizontal="center"/>
    </xf>
    <xf numFmtId="0" fontId="15" fillId="0" borderId="0" xfId="0" applyFont="1" applyFill="1">
      <alignment vertical="center"/>
    </xf>
    <xf numFmtId="0" fontId="8" fillId="0" borderId="1" xfId="0" applyNumberFormat="1" applyFont="1" applyFill="1" applyBorder="1" applyAlignment="1"/>
    <xf numFmtId="0" fontId="8" fillId="2" borderId="1" xfId="0" applyNumberFormat="1" applyFont="1" applyFill="1" applyBorder="1" applyAlignment="1"/>
    <xf numFmtId="0" fontId="8" fillId="18" borderId="1" xfId="0" applyNumberFormat="1" applyFont="1" applyFill="1" applyBorder="1" applyAlignment="1"/>
    <xf numFmtId="0" fontId="27" fillId="0" borderId="0" xfId="0" applyFont="1" applyFill="1">
      <alignment vertical="center"/>
    </xf>
    <xf numFmtId="0" fontId="19" fillId="0" borderId="0" xfId="0" applyFont="1">
      <alignment vertical="center"/>
    </xf>
    <xf numFmtId="0" fontId="0" fillId="0" borderId="0" xfId="0" applyAlignment="1">
      <alignment horizontal="right" vertical="center"/>
    </xf>
    <xf numFmtId="38" fontId="40" fillId="3" borderId="1" xfId="1" applyFont="1" applyFill="1" applyBorder="1">
      <alignment vertical="center"/>
    </xf>
    <xf numFmtId="38" fontId="34" fillId="3" borderId="1" xfId="1" applyFont="1" applyFill="1" applyBorder="1">
      <alignment vertical="center"/>
    </xf>
    <xf numFmtId="0" fontId="0" fillId="0" borderId="0" xfId="0" applyAlignment="1">
      <alignment horizontal="right" vertical="center"/>
    </xf>
    <xf numFmtId="0" fontId="34" fillId="0" borderId="37" xfId="0" applyFont="1" applyBorder="1" applyAlignment="1">
      <alignment horizontal="left" vertical="center" wrapText="1" readingOrder="1"/>
    </xf>
    <xf numFmtId="0" fontId="34" fillId="0" borderId="38" xfId="0" applyFont="1" applyBorder="1" applyAlignment="1">
      <alignment horizontal="left" vertical="center" wrapText="1" readingOrder="1"/>
    </xf>
    <xf numFmtId="0" fontId="34" fillId="0" borderId="39" xfId="0" applyFont="1" applyBorder="1" applyAlignment="1">
      <alignment horizontal="left" vertical="center" wrapText="1" readingOrder="1"/>
    </xf>
    <xf numFmtId="0" fontId="34" fillId="0" borderId="40" xfId="0" applyFont="1" applyBorder="1" applyAlignment="1">
      <alignment horizontal="left" vertical="center" wrapText="1" readingOrder="1"/>
    </xf>
    <xf numFmtId="0" fontId="34" fillId="0" borderId="0" xfId="0" applyFont="1" applyBorder="1" applyAlignment="1">
      <alignment horizontal="left" vertical="center" wrapText="1" readingOrder="1"/>
    </xf>
    <xf numFmtId="0" fontId="34" fillId="0" borderId="41" xfId="0" applyFont="1" applyBorder="1" applyAlignment="1">
      <alignment horizontal="left" vertical="center" wrapText="1" readingOrder="1"/>
    </xf>
    <xf numFmtId="0" fontId="34" fillId="0" borderId="42" xfId="0" applyFont="1" applyBorder="1" applyAlignment="1">
      <alignment horizontal="left" vertical="center" wrapText="1" readingOrder="1"/>
    </xf>
    <xf numFmtId="0" fontId="34" fillId="0" borderId="43" xfId="0" applyFont="1" applyBorder="1" applyAlignment="1">
      <alignment horizontal="left" vertical="center" wrapText="1" readingOrder="1"/>
    </xf>
    <xf numFmtId="0" fontId="34" fillId="0" borderId="44" xfId="0" applyFont="1" applyBorder="1" applyAlignment="1">
      <alignment horizontal="left" vertical="center" wrapText="1" readingOrder="1"/>
    </xf>
    <xf numFmtId="0" fontId="0" fillId="10" borderId="0" xfId="0" applyFill="1" applyAlignment="1">
      <alignment horizontal="center" vertical="center"/>
    </xf>
    <xf numFmtId="0" fontId="0" fillId="0" borderId="45" xfId="0" applyBorder="1" applyAlignment="1">
      <alignment horizontal="left" vertical="center" wrapText="1"/>
    </xf>
    <xf numFmtId="0" fontId="0" fillId="0" borderId="56" xfId="0" applyBorder="1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0" fillId="0" borderId="4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0" fillId="0" borderId="50" xfId="0" applyBorder="1" applyAlignment="1">
      <alignment horizontal="left" vertical="center" wrapText="1"/>
    </xf>
    <xf numFmtId="0" fontId="0" fillId="0" borderId="57" xfId="0" applyBorder="1" applyAlignment="1">
      <alignment horizontal="left" vertical="center" wrapText="1"/>
    </xf>
    <xf numFmtId="0" fontId="0" fillId="0" borderId="51" xfId="0" applyBorder="1" applyAlignment="1">
      <alignment horizontal="left" vertical="center" wrapText="1"/>
    </xf>
    <xf numFmtId="0" fontId="18" fillId="11" borderId="45" xfId="0" applyFont="1" applyFill="1" applyBorder="1">
      <alignment vertical="center"/>
    </xf>
    <xf numFmtId="0" fontId="0" fillId="11" borderId="56" xfId="0" applyFill="1" applyBorder="1">
      <alignment vertical="center"/>
    </xf>
    <xf numFmtId="0" fontId="0" fillId="11" borderId="46" xfId="0" applyFill="1" applyBorder="1">
      <alignment vertical="center"/>
    </xf>
    <xf numFmtId="0" fontId="18" fillId="11" borderId="48" xfId="0" applyFont="1" applyFill="1" applyBorder="1">
      <alignment vertical="center"/>
    </xf>
    <xf numFmtId="0" fontId="0" fillId="11" borderId="0" xfId="0" applyFill="1" applyBorder="1">
      <alignment vertical="center"/>
    </xf>
    <xf numFmtId="0" fontId="0" fillId="11" borderId="49" xfId="0" applyFill="1" applyBorder="1">
      <alignment vertical="center"/>
    </xf>
    <xf numFmtId="0" fontId="0" fillId="11" borderId="48" xfId="0" applyFill="1" applyBorder="1">
      <alignment vertical="center"/>
    </xf>
    <xf numFmtId="0" fontId="0" fillId="11" borderId="50" xfId="0" applyFill="1" applyBorder="1">
      <alignment vertical="center"/>
    </xf>
    <xf numFmtId="0" fontId="0" fillId="11" borderId="57" xfId="0" applyFill="1" applyBorder="1">
      <alignment vertical="center"/>
    </xf>
    <xf numFmtId="0" fontId="0" fillId="11" borderId="51" xfId="0" applyFill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</a:sp3d>
          </c:spPr>
          <c:dPt>
            <c:idx val="1"/>
            <c:bubble3D val="0"/>
            <c:spPr>
              <a:solidFill>
                <a:srgbClr val="FFC0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A829-44B5-B480-8250B6BEA7FD}"/>
              </c:ext>
            </c:extLst>
          </c:dPt>
          <c:dPt>
            <c:idx val="2"/>
            <c:bubble3D val="0"/>
            <c:spPr>
              <a:solidFill>
                <a:schemeClr val="accent6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A829-44B5-B480-8250B6BEA7FD}"/>
              </c:ext>
            </c:extLst>
          </c:dPt>
          <c:dPt>
            <c:idx val="5"/>
            <c:bubble3D val="0"/>
            <c:explosion val="8"/>
            <c:spPr>
              <a:solidFill>
                <a:srgbClr val="92D05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A829-44B5-B480-8250B6BEA7F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Lit>
              <c:ptCount val="6"/>
              <c:pt idx="0">
                <c:v>アメリカ</c:v>
              </c:pt>
              <c:pt idx="1">
                <c:v>イギリス</c:v>
              </c:pt>
              <c:pt idx="2">
                <c:v>イタリア</c:v>
              </c:pt>
              <c:pt idx="3">
                <c:v>カナダ</c:v>
              </c:pt>
              <c:pt idx="4">
                <c:v>フランス</c:v>
              </c:pt>
              <c:pt idx="5">
                <c:v>日本</c:v>
              </c:pt>
            </c:strLit>
          </c:cat>
          <c:val>
            <c:numLit>
              <c:formatCode>General</c:formatCode>
              <c:ptCount val="6"/>
              <c:pt idx="0">
                <c:v>26.025178704790356</c:v>
              </c:pt>
              <c:pt idx="1">
                <c:v>233.31967213114754</c:v>
              </c:pt>
              <c:pt idx="2">
                <c:v>190.54817275747507</c:v>
              </c:pt>
              <c:pt idx="3">
                <c:v>2.5713712910986368</c:v>
              </c:pt>
              <c:pt idx="4">
                <c:v>100.78260869565217</c:v>
              </c:pt>
              <c:pt idx="5">
                <c:v>323.44973544973544</c:v>
              </c:pt>
            </c:numLit>
          </c:val>
          <c:extLst>
            <c:ext xmlns:c16="http://schemas.microsoft.com/office/drawing/2014/chart" uri="{C3380CC4-5D6E-409C-BE32-E72D297353CC}">
              <c16:uniqueId val="{00000006-A829-44B5-B480-8250B6BEA7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75036184602639722"/>
          <c:y val="9.6425674063469358E-2"/>
          <c:w val="0.22961382066047714"/>
          <c:h val="0.61998560179977502"/>
        </c:manualLayout>
      </c:layout>
      <c:overlay val="0"/>
      <c:spPr>
        <a:solidFill>
          <a:schemeClr val="accent3">
            <a:lumMod val="60000"/>
            <a:lumOff val="40000"/>
          </a:schemeClr>
        </a:solidFill>
      </c:spPr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ln w="57150"/>
    <a:scene3d>
      <a:camera prst="orthographicFront"/>
      <a:lightRig rig="threePt" dir="t"/>
    </a:scene3d>
    <a:sp3d>
      <a:bevelT w="152400" h="50800" prst="softRound"/>
    </a:sp3d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0">
                  <a:schemeClr val="accent1">
                    <a:shade val="30000"/>
                    <a:satMod val="115000"/>
                  </a:schemeClr>
                </a:gs>
                <a:gs pos="50000">
                  <a:schemeClr val="accent1">
                    <a:shade val="67500"/>
                    <a:satMod val="115000"/>
                  </a:schemeClr>
                </a:gs>
                <a:gs pos="100000">
                  <a:schemeClr val="accent1">
                    <a:shade val="100000"/>
                    <a:satMod val="115000"/>
                  </a:schemeClr>
                </a:gs>
              </a:gsLst>
              <a:lin ang="5400000" scaled="1"/>
              <a:tileRect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6"/>
              <c:pt idx="0">
                <c:v>アメリカ</c:v>
              </c:pt>
              <c:pt idx="1">
                <c:v>イギリス</c:v>
              </c:pt>
              <c:pt idx="2">
                <c:v>イタリア</c:v>
              </c:pt>
              <c:pt idx="3">
                <c:v>カナダ</c:v>
              </c:pt>
              <c:pt idx="4">
                <c:v>フランス</c:v>
              </c:pt>
              <c:pt idx="5">
                <c:v>日本</c:v>
              </c:pt>
            </c:strLit>
          </c:cat>
          <c:val>
            <c:numLit>
              <c:formatCode>General</c:formatCode>
              <c:ptCount val="6"/>
              <c:pt idx="0">
                <c:v>243934</c:v>
              </c:pt>
              <c:pt idx="1">
                <c:v>56930</c:v>
              </c:pt>
              <c:pt idx="2">
                <c:v>57355</c:v>
              </c:pt>
              <c:pt idx="3">
                <c:v>25652</c:v>
              </c:pt>
              <c:pt idx="4">
                <c:v>55632</c:v>
              </c:pt>
              <c:pt idx="5">
                <c:v>122264</c:v>
              </c:pt>
            </c:numLit>
          </c:val>
          <c:extLst>
            <c:ext xmlns:c16="http://schemas.microsoft.com/office/drawing/2014/chart" uri="{C3380CC4-5D6E-409C-BE32-E72D297353CC}">
              <c16:uniqueId val="{00000000-4681-4B24-A039-E5E45A58A7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21628192"/>
        <c:axId val="1221628736"/>
        <c:axId val="0"/>
      </c:bar3DChart>
      <c:catAx>
        <c:axId val="12216281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FFFF00"/>
                </a:solidFill>
              </a:defRPr>
            </a:pPr>
            <a:endParaRPr lang="ja-JP"/>
          </a:p>
        </c:txPr>
        <c:crossAx val="1221628736"/>
        <c:crosses val="autoZero"/>
        <c:auto val="1"/>
        <c:lblAlgn val="ctr"/>
        <c:lblOffset val="100"/>
        <c:noMultiLvlLbl val="0"/>
      </c:catAx>
      <c:valAx>
        <c:axId val="12216287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00B0F0"/>
                </a:solidFill>
              </a:defRPr>
            </a:pPr>
            <a:endParaRPr lang="ja-JP"/>
          </a:p>
        </c:txPr>
        <c:crossAx val="1221628192"/>
        <c:crosses val="autoZero"/>
        <c:crossBetween val="between"/>
      </c:valAx>
    </c:plotArea>
    <c:plotVisOnly val="1"/>
    <c:dispBlanksAs val="gap"/>
    <c:showDLblsOverMax val="0"/>
  </c:chart>
  <c:spPr>
    <a:solidFill>
      <a:schemeClr val="tx1"/>
    </a:solidFill>
    <a:ln>
      <a:noFill/>
    </a:ln>
    <a:effectLst>
      <a:softEdge rad="127000"/>
    </a:effectLst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'３２線形回帰'!$I$22</c:f>
              <c:strCache>
                <c:ptCount val="1"/>
                <c:pt idx="0">
                  <c:v>透過係数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2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6.3912729658792647E-2"/>
                  <c:y val="0.29635097696121321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'３２線形回帰'!$H$24:$H$28</c:f>
              <c:numCache>
                <c:formatCode>General</c:formatCode>
                <c:ptCount val="5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</c:numCache>
            </c:numRef>
          </c:xVal>
          <c:yVal>
            <c:numRef>
              <c:f>'３２線形回帰'!$I$24:$I$28</c:f>
              <c:numCache>
                <c:formatCode>0.000</c:formatCode>
                <c:ptCount val="5"/>
                <c:pt idx="0">
                  <c:v>0.33300000000000002</c:v>
                </c:pt>
                <c:pt idx="1">
                  <c:v>0.39</c:v>
                </c:pt>
                <c:pt idx="2">
                  <c:v>0.4</c:v>
                </c:pt>
                <c:pt idx="3">
                  <c:v>0.44</c:v>
                </c:pt>
                <c:pt idx="4">
                  <c:v>0.502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8E-49E7-B7CC-8866A46D5C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0911424"/>
        <c:axId val="1000904352"/>
      </c:scatterChart>
      <c:valAx>
        <c:axId val="1000911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温度 </a:t>
                </a:r>
                <a:r>
                  <a:rPr lang="en-US"/>
                  <a:t>[</a:t>
                </a:r>
                <a:r>
                  <a:rPr lang="ja-JP"/>
                  <a:t>℃</a:t>
                </a:r>
                <a:r>
                  <a:rPr lang="en-US"/>
                  <a:t>]</a:t>
                </a:r>
                <a:endParaRPr lang="ja-JP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00904352"/>
        <c:crosses val="autoZero"/>
        <c:crossBetween val="midCat"/>
      </c:valAx>
      <c:valAx>
        <c:axId val="1000904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透過係数 </a:t>
                </a:r>
                <a:r>
                  <a:rPr lang="en-US"/>
                  <a:t>[mL/min]</a:t>
                </a:r>
                <a:endParaRPr lang="ja-JP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00911424"/>
        <c:crosses val="autoZero"/>
        <c:crossBetween val="midCat"/>
      </c:valAx>
      <c:spPr>
        <a:noFill/>
        <a:ln w="15875"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64141481358807206"/>
          <c:y val="0.10222696121318166"/>
          <c:w val="0.32034426862990117"/>
          <c:h val="0.212212744240303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76200</xdr:rowOff>
    </xdr:from>
    <xdr:to>
      <xdr:col>6</xdr:col>
      <xdr:colOff>142875</xdr:colOff>
      <xdr:row>31</xdr:row>
      <xdr:rowOff>152400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34</xdr:row>
      <xdr:rowOff>82549</xdr:rowOff>
    </xdr:from>
    <xdr:to>
      <xdr:col>7</xdr:col>
      <xdr:colOff>266700</xdr:colOff>
      <xdr:row>51</xdr:row>
      <xdr:rowOff>92074</xdr:rowOff>
    </xdr:to>
    <xdr:grpSp>
      <xdr:nvGrpSpPr>
        <xdr:cNvPr id="3" name="グループ化 2"/>
        <xdr:cNvGrpSpPr/>
      </xdr:nvGrpSpPr>
      <xdr:grpSpPr>
        <a:xfrm>
          <a:off x="647700" y="5607049"/>
          <a:ext cx="4152900" cy="2762250"/>
          <a:chOff x="414337" y="8582024"/>
          <a:chExt cx="4738688" cy="2943225"/>
        </a:xfrm>
      </xdr:grpSpPr>
      <xdr:graphicFrame macro="">
        <xdr:nvGraphicFramePr>
          <xdr:cNvPr id="4" name="グラフ 3"/>
          <xdr:cNvGraphicFramePr/>
        </xdr:nvGraphicFramePr>
        <xdr:xfrm>
          <a:off x="414337" y="8582024"/>
          <a:ext cx="4738688" cy="29432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5" name="テキスト ボックス 4"/>
          <xdr:cNvSpPr txBox="1"/>
        </xdr:nvSpPr>
        <xdr:spPr>
          <a:xfrm>
            <a:off x="2314575" y="9372600"/>
            <a:ext cx="1476375" cy="361950"/>
          </a:xfrm>
          <a:prstGeom prst="rect">
            <a:avLst/>
          </a:prstGeom>
          <a:blipFill>
            <a:blip xmlns:r="http://schemas.openxmlformats.org/officeDocument/2006/relationships" r:embed="rId3"/>
            <a:tile tx="0" ty="0" sx="100000" sy="100000" flip="none" algn="tl"/>
          </a:blip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1200" b="1"/>
              <a:t>世界の人口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517524</xdr:colOff>
      <xdr:row>43</xdr:row>
      <xdr:rowOff>31750</xdr:rowOff>
    </xdr:from>
    <xdr:to>
      <xdr:col>15</xdr:col>
      <xdr:colOff>12699</xdr:colOff>
      <xdr:row>59</xdr:row>
      <xdr:rowOff>133350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95</xdr:row>
      <xdr:rowOff>0</xdr:rowOff>
    </xdr:from>
    <xdr:to>
      <xdr:col>12</xdr:col>
      <xdr:colOff>512763</xdr:colOff>
      <xdr:row>126</xdr:row>
      <xdr:rowOff>66675</xdr:rowOff>
    </xdr:to>
    <xdr:sp macro="" textlink="">
      <xdr:nvSpPr>
        <xdr:cNvPr id="2" name="Rectangle 3"/>
        <xdr:cNvSpPr>
          <a:spLocks noGrp="1" noChangeArrowheads="1"/>
        </xdr:cNvSpPr>
      </xdr:nvSpPr>
      <xdr:spPr bwMode="auto">
        <a:xfrm>
          <a:off x="609600" y="15252700"/>
          <a:ext cx="7777163" cy="518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="horz" wrap="square" lIns="91440" tIns="45720" rIns="91440" bIns="45720" numCol="1" anchor="t" anchorCtr="0" compatLnSpc="1">
          <a:prstTxWarp prst="textNoShape">
            <a:avLst/>
          </a:prstTxWarp>
        </a:bodyPr>
        <a:lstStyle>
          <a:lvl1pPr marL="342900" indent="-342900" algn="l" rtl="0" eaLnBrk="0" fontAlgn="base" hangingPunct="0">
            <a:spcBef>
              <a:spcPct val="20000"/>
            </a:spcBef>
            <a:spcAft>
              <a:spcPct val="0"/>
            </a:spcAft>
            <a:buChar char="•"/>
            <a:defRPr kumimoji="1" sz="3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742950" indent="-285750" algn="l" rtl="0" eaLnBrk="0" fontAlgn="base" hangingPunct="0">
            <a:spcBef>
              <a:spcPct val="20000"/>
            </a:spcBef>
            <a:spcAft>
              <a:spcPct val="0"/>
            </a:spcAft>
            <a:buChar char="–"/>
            <a:defRPr kumimoji="1" sz="2800">
              <a:solidFill>
                <a:schemeClr val="tx1"/>
              </a:solidFill>
              <a:latin typeface="+mn-lt"/>
              <a:ea typeface="+mn-ea"/>
            </a:defRPr>
          </a:lvl2pPr>
          <a:lvl3pPr marL="1143000" indent="-228600" algn="l" rtl="0" eaLnBrk="0" fontAlgn="base" hangingPunct="0">
            <a:spcBef>
              <a:spcPct val="20000"/>
            </a:spcBef>
            <a:spcAft>
              <a:spcPct val="0"/>
            </a:spcAft>
            <a:buChar char="•"/>
            <a:defRPr kumimoji="1" sz="2400">
              <a:solidFill>
                <a:schemeClr val="tx1"/>
              </a:solidFill>
              <a:latin typeface="+mn-lt"/>
              <a:ea typeface="+mn-ea"/>
            </a:defRPr>
          </a:lvl3pPr>
          <a:lvl4pPr marL="1600200" indent="-228600" algn="l" rtl="0" eaLnBrk="0" fontAlgn="base" hangingPunct="0">
            <a:spcBef>
              <a:spcPct val="20000"/>
            </a:spcBef>
            <a:spcAft>
              <a:spcPct val="0"/>
            </a:spcAft>
            <a:buChar char="–"/>
            <a:defRPr kumimoji="1" sz="2000">
              <a:solidFill>
                <a:schemeClr val="tx1"/>
              </a:solidFill>
              <a:latin typeface="+mn-lt"/>
              <a:ea typeface="+mn-ea"/>
            </a:defRPr>
          </a:lvl4pPr>
          <a:lvl5pPr marL="2057400" indent="-228600" algn="l" rtl="0" eaLnBrk="0" fontAlgn="base" hangingPunct="0">
            <a:spcBef>
              <a:spcPct val="20000"/>
            </a:spcBef>
            <a:spcAft>
              <a:spcPct val="0"/>
            </a:spcAft>
            <a:buChar char="»"/>
            <a:defRPr kumimoji="1" sz="2000">
              <a:solidFill>
                <a:schemeClr val="tx1"/>
              </a:solidFill>
              <a:latin typeface="+mn-lt"/>
              <a:ea typeface="+mn-ea"/>
            </a:defRPr>
          </a:lvl5pPr>
          <a:lvl6pPr marL="2514600" indent="-228600" algn="l" rtl="0" fontAlgn="base">
            <a:spcBef>
              <a:spcPct val="20000"/>
            </a:spcBef>
            <a:spcAft>
              <a:spcPct val="0"/>
            </a:spcAft>
            <a:buChar char="»"/>
            <a:defRPr kumimoji="1" sz="2000">
              <a:solidFill>
                <a:schemeClr val="tx1"/>
              </a:solidFill>
              <a:latin typeface="+mn-lt"/>
              <a:ea typeface="+mn-ea"/>
            </a:defRPr>
          </a:lvl6pPr>
          <a:lvl7pPr marL="2971800" indent="-228600" algn="l" rtl="0" fontAlgn="base">
            <a:spcBef>
              <a:spcPct val="20000"/>
            </a:spcBef>
            <a:spcAft>
              <a:spcPct val="0"/>
            </a:spcAft>
            <a:buChar char="»"/>
            <a:defRPr kumimoji="1" sz="2000">
              <a:solidFill>
                <a:schemeClr val="tx1"/>
              </a:solidFill>
              <a:latin typeface="+mn-lt"/>
              <a:ea typeface="+mn-ea"/>
            </a:defRPr>
          </a:lvl7pPr>
          <a:lvl8pPr marL="3429000" indent="-228600" algn="l" rtl="0" fontAlgn="base">
            <a:spcBef>
              <a:spcPct val="20000"/>
            </a:spcBef>
            <a:spcAft>
              <a:spcPct val="0"/>
            </a:spcAft>
            <a:buChar char="»"/>
            <a:defRPr kumimoji="1" sz="2000">
              <a:solidFill>
                <a:schemeClr val="tx1"/>
              </a:solidFill>
              <a:latin typeface="+mn-lt"/>
              <a:ea typeface="+mn-ea"/>
            </a:defRPr>
          </a:lvl8pPr>
          <a:lvl9pPr marL="3886200" indent="-228600" algn="l" rtl="0" fontAlgn="base">
            <a:spcBef>
              <a:spcPct val="20000"/>
            </a:spcBef>
            <a:spcAft>
              <a:spcPct val="0"/>
            </a:spcAft>
            <a:buChar char="»"/>
            <a:defRPr kumimoji="1" sz="2000">
              <a:solidFill>
                <a:schemeClr val="tx1"/>
              </a:solidFill>
              <a:latin typeface="+mn-lt"/>
              <a:ea typeface="+mn-ea"/>
            </a:defRPr>
          </a:lvl9pPr>
        </a:lstStyle>
        <a:p>
          <a:pPr marL="0" indent="0" eaLnBrk="1" hangingPunct="1">
            <a:buFontTx/>
            <a:buNone/>
          </a:pPr>
          <a:r>
            <a:rPr lang="ja-JP" altLang="en-US" sz="2800" b="1">
              <a:solidFill>
                <a:sysClr val="windowText" lastClr="000000"/>
              </a:solidFill>
              <a:latin typeface="Courier New" panose="02070309020205020404" pitchFamily="49" charset="0"/>
            </a:rPr>
            <a:t>基質濃度を</a:t>
          </a:r>
          <a:r>
            <a:rPr lang="en-US" altLang="ja-JP" sz="2800" b="1" i="1">
              <a:solidFill>
                <a:sysClr val="windowText" lastClr="000000"/>
              </a:solidFill>
              <a:latin typeface="Times New Roman" panose="02020603050405020304" pitchFamily="18" charset="0"/>
            </a:rPr>
            <a:t>S</a:t>
          </a:r>
          <a:r>
            <a:rPr lang="ja-JP" altLang="en-US" sz="2800" b="1">
              <a:solidFill>
                <a:sysClr val="windowText" lastClr="000000"/>
              </a:solidFill>
              <a:latin typeface="Courier New" panose="02070309020205020404" pitchFamily="49" charset="0"/>
            </a:rPr>
            <a:t>、反応速度を</a:t>
          </a:r>
          <a:r>
            <a:rPr lang="en-US" altLang="ja-JP" sz="2800" b="1" i="1">
              <a:solidFill>
                <a:sysClr val="windowText" lastClr="000000"/>
              </a:solidFill>
              <a:latin typeface="Times New Roman" panose="02020603050405020304" pitchFamily="18" charset="0"/>
            </a:rPr>
            <a:t>V</a:t>
          </a:r>
          <a:r>
            <a:rPr lang="ja-JP" altLang="en-US" sz="2800" b="1">
              <a:solidFill>
                <a:sysClr val="windowText" lastClr="000000"/>
              </a:solidFill>
              <a:latin typeface="Courier New" panose="02070309020205020404" pitchFamily="49" charset="0"/>
            </a:rPr>
            <a:t>とする</a:t>
          </a:r>
        </a:p>
        <a:p>
          <a:pPr marL="0" indent="0" eaLnBrk="1" hangingPunct="1">
            <a:buFontTx/>
            <a:buNone/>
          </a:pPr>
          <a:r>
            <a:rPr lang="ja-JP" altLang="en-US" sz="2800" b="1">
              <a:solidFill>
                <a:sysClr val="windowText" lastClr="000000"/>
              </a:solidFill>
              <a:latin typeface="Courier New" panose="02070309020205020404" pitchFamily="49" charset="0"/>
            </a:rPr>
            <a:t>ミカエリスーメンテンの式は以下の通りです。</a:t>
          </a:r>
          <a:endParaRPr lang="en-US" altLang="ja-JP" sz="2800" b="1">
            <a:solidFill>
              <a:sysClr val="windowText" lastClr="000000"/>
            </a:solidFill>
            <a:latin typeface="Courier New" panose="02070309020205020404" pitchFamily="49" charset="0"/>
          </a:endParaRPr>
        </a:p>
        <a:p>
          <a:pPr marL="0" indent="0" eaLnBrk="1" hangingPunct="1">
            <a:buFontTx/>
            <a:buNone/>
          </a:pPr>
          <a:r>
            <a:rPr lang="ja-JP" altLang="en-US" sz="2800" b="1">
              <a:solidFill>
                <a:sysClr val="windowText" lastClr="000000"/>
              </a:solidFill>
              <a:latin typeface="Courier New" panose="02070309020205020404" pitchFamily="49" charset="0"/>
            </a:rPr>
            <a:t>　　　　　　　　　　　</a:t>
          </a:r>
          <a:r>
            <a:rPr lang="en-US" altLang="ja-JP" sz="2800" b="1" i="1">
              <a:solidFill>
                <a:sysClr val="windowText" lastClr="000000"/>
              </a:solidFill>
              <a:latin typeface="Times New Roman" panose="02020603050405020304" pitchFamily="18" charset="0"/>
            </a:rPr>
            <a:t>V</a:t>
          </a:r>
          <a:r>
            <a:rPr lang="en-US" altLang="ja-JP" sz="2800" b="1" baseline="-25000">
              <a:solidFill>
                <a:sysClr val="windowText" lastClr="000000"/>
              </a:solidFill>
              <a:latin typeface="Times New Roman" panose="02020603050405020304" pitchFamily="18" charset="0"/>
            </a:rPr>
            <a:t>max</a:t>
          </a:r>
          <a:r>
            <a:rPr lang="ja-JP" altLang="en-US" sz="2800" b="1">
              <a:solidFill>
                <a:sysClr val="windowText" lastClr="000000"/>
              </a:solidFill>
              <a:latin typeface="Courier New" panose="02070309020205020404" pitchFamily="49" charset="0"/>
            </a:rPr>
            <a:t>：最大反応速度 </a:t>
          </a:r>
          <a:br>
            <a:rPr lang="ja-JP" altLang="en-US" sz="2800" b="1">
              <a:solidFill>
                <a:sysClr val="windowText" lastClr="000000"/>
              </a:solidFill>
              <a:latin typeface="Courier New" panose="02070309020205020404" pitchFamily="49" charset="0"/>
            </a:rPr>
          </a:br>
          <a:r>
            <a:rPr lang="ja-JP" altLang="en-US" sz="2800" b="1">
              <a:solidFill>
                <a:sysClr val="windowText" lastClr="000000"/>
              </a:solidFill>
              <a:latin typeface="Courier New" panose="02070309020205020404" pitchFamily="49" charset="0"/>
            </a:rPr>
            <a:t>　　　　　　　　　　　</a:t>
          </a:r>
          <a:r>
            <a:rPr lang="en-US" altLang="ja-JP" sz="2800" b="1" i="1">
              <a:solidFill>
                <a:sysClr val="windowText" lastClr="000000"/>
              </a:solidFill>
              <a:latin typeface="Times New Roman" panose="02020603050405020304" pitchFamily="18" charset="0"/>
            </a:rPr>
            <a:t>Km  </a:t>
          </a:r>
          <a:r>
            <a:rPr lang="ja-JP" altLang="en-US" sz="2800" b="1">
              <a:solidFill>
                <a:sysClr val="windowText" lastClr="000000"/>
              </a:solidFill>
              <a:latin typeface="Courier New" panose="02070309020205020404" pitchFamily="49" charset="0"/>
            </a:rPr>
            <a:t>：ミカエリス定数</a:t>
          </a:r>
          <a:endParaRPr lang="en-US" altLang="ja-JP" sz="2800" b="1">
            <a:solidFill>
              <a:sysClr val="windowText" lastClr="000000"/>
            </a:solidFill>
            <a:latin typeface="Courier New" panose="02070309020205020404" pitchFamily="49" charset="0"/>
          </a:endParaRPr>
        </a:p>
        <a:p>
          <a:pPr marL="0" indent="0" eaLnBrk="1" hangingPunct="1">
            <a:buFontTx/>
            <a:buNone/>
          </a:pPr>
          <a:r>
            <a:rPr lang="ja-JP" altLang="en-US" sz="2800" b="1">
              <a:solidFill>
                <a:sysClr val="windowText" lastClr="000000"/>
              </a:solidFill>
              <a:latin typeface="Courier New" panose="02070309020205020404" pitchFamily="49" charset="0"/>
            </a:rPr>
            <a:t>両辺の逆数を取ると・・・</a:t>
          </a:r>
          <a:endParaRPr lang="en-US" altLang="ja-JP" sz="2800" b="1">
            <a:solidFill>
              <a:sysClr val="windowText" lastClr="000000"/>
            </a:solidFill>
            <a:latin typeface="Courier New" panose="02070309020205020404" pitchFamily="49" charset="0"/>
          </a:endParaRPr>
        </a:p>
        <a:p>
          <a:pPr marL="0" indent="0" eaLnBrk="1" hangingPunct="1">
            <a:buFontTx/>
            <a:buNone/>
          </a:pPr>
          <a:endParaRPr lang="en-US" altLang="ja-JP" sz="2800" b="1">
            <a:solidFill>
              <a:sysClr val="windowText" lastClr="000000"/>
            </a:solidFill>
            <a:latin typeface="Courier New" panose="02070309020205020404" pitchFamily="49" charset="0"/>
          </a:endParaRPr>
        </a:p>
        <a:p>
          <a:pPr marL="0" indent="0" eaLnBrk="1" hangingPunct="1">
            <a:buFontTx/>
            <a:buNone/>
          </a:pPr>
          <a:endParaRPr lang="en-US" altLang="ja-JP" sz="2800" b="1">
            <a:solidFill>
              <a:sysClr val="windowText" lastClr="000000"/>
            </a:solidFill>
            <a:latin typeface="Courier New" panose="02070309020205020404" pitchFamily="49" charset="0"/>
          </a:endParaRPr>
        </a:p>
        <a:p>
          <a:pPr marL="0" indent="0" eaLnBrk="1" hangingPunct="1">
            <a:buFontTx/>
            <a:buNone/>
          </a:pPr>
          <a:endParaRPr lang="en-US" altLang="ja-JP" sz="2800" b="1">
            <a:solidFill>
              <a:sysClr val="windowText" lastClr="000000"/>
            </a:solidFill>
            <a:latin typeface="Courier New" panose="02070309020205020404" pitchFamily="49" charset="0"/>
          </a:endParaRPr>
        </a:p>
        <a:p>
          <a:pPr marL="0" indent="0" eaLnBrk="1" hangingPunct="1">
            <a:buFontTx/>
            <a:buNone/>
          </a:pPr>
          <a:r>
            <a:rPr lang="ja-JP" altLang="en-US" sz="2800" b="1">
              <a:solidFill>
                <a:sysClr val="windowText" lastClr="000000"/>
              </a:solidFill>
              <a:latin typeface="Courier New" panose="02070309020205020404" pitchFamily="49" charset="0"/>
            </a:rPr>
            <a:t>　　　　　　　　　　　</a:t>
          </a:r>
          <a:endParaRPr lang="en-US" altLang="ja-JP" sz="2800" b="1">
            <a:solidFill>
              <a:sysClr val="windowText" lastClr="000000"/>
            </a:solidFill>
            <a:latin typeface="Courier New" panose="02070309020205020404" pitchFamily="49" charset="0"/>
          </a:endParaRPr>
        </a:p>
        <a:p>
          <a:pPr marL="0" indent="0" eaLnBrk="1" hangingPunct="1">
            <a:buFontTx/>
            <a:buNone/>
          </a:pPr>
          <a:r>
            <a:rPr lang="ja-JP" altLang="en-US" sz="2800" b="1">
              <a:solidFill>
                <a:sysClr val="windowText" lastClr="000000"/>
              </a:solidFill>
              <a:latin typeface="Courier New" panose="02070309020205020404" pitchFamily="49" charset="0"/>
            </a:rPr>
            <a:t>ラインウィーバー</a:t>
          </a:r>
          <a:r>
            <a:rPr lang="en-US" altLang="ja-JP" sz="2800" b="1">
              <a:solidFill>
                <a:sysClr val="windowText" lastClr="000000"/>
              </a:solidFill>
              <a:latin typeface="Courier New" panose="02070309020205020404" pitchFamily="49" charset="0"/>
            </a:rPr>
            <a:t>-</a:t>
          </a:r>
          <a:r>
            <a:rPr lang="ja-JP" altLang="en-US" sz="2800" b="1">
              <a:solidFill>
                <a:sysClr val="windowText" lastClr="000000"/>
              </a:solidFill>
              <a:latin typeface="Courier New" panose="02070309020205020404" pitchFamily="49" charset="0"/>
            </a:rPr>
            <a:t>バークプロット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101</xdr:row>
          <xdr:rowOff>104775</xdr:rowOff>
        </xdr:from>
        <xdr:to>
          <xdr:col>3</xdr:col>
          <xdr:colOff>514350</xdr:colOff>
          <xdr:row>108</xdr:row>
          <xdr:rowOff>38100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112</xdr:row>
          <xdr:rowOff>114300</xdr:rowOff>
        </xdr:from>
        <xdr:to>
          <xdr:col>5</xdr:col>
          <xdr:colOff>428625</xdr:colOff>
          <xdr:row>123</xdr:row>
          <xdr:rowOff>104775</xdr:rowOff>
        </xdr:to>
        <xdr:sp macro="" textlink="">
          <xdr:nvSpPr>
            <xdr:cNvPr id="11266" name="Object 2" hidden="1">
              <a:extLst>
                <a:ext uri="{63B3BB69-23CF-44E3-9099-C40C66FF867C}">
                  <a14:compatExt spid="_x0000_s11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6</xdr:col>
      <xdr:colOff>406400</xdr:colOff>
      <xdr:row>112</xdr:row>
      <xdr:rowOff>6350</xdr:rowOff>
    </xdr:from>
    <xdr:to>
      <xdr:col>10</xdr:col>
      <xdr:colOff>265113</xdr:colOff>
      <xdr:row>123</xdr:row>
      <xdr:rowOff>22225</xdr:rowOff>
    </xdr:to>
    <xdr:sp macro="" textlink="">
      <xdr:nvSpPr>
        <xdr:cNvPr id="6" name="AutoShape 19"/>
        <xdr:cNvSpPr>
          <a:spLocks noChangeArrowheads="1"/>
        </xdr:cNvSpPr>
      </xdr:nvSpPr>
      <xdr:spPr bwMode="auto">
        <a:xfrm>
          <a:off x="4622800" y="18065750"/>
          <a:ext cx="2297113" cy="1831975"/>
        </a:xfrm>
        <a:prstGeom prst="roundRect">
          <a:avLst>
            <a:gd name="adj" fmla="val 16667"/>
          </a:avLst>
        </a:prstGeom>
        <a:solidFill>
          <a:srgbClr val="CCFFCC"/>
        </a:solidFill>
        <a:ln w="9525">
          <a:solidFill>
            <a:schemeClr val="tx1"/>
          </a:solidFill>
          <a:round/>
          <a:headEnd/>
          <a:tailEnd/>
        </a:ln>
      </xdr:spPr>
      <xdr:txBody>
        <a:bodyPr wrap="square" anchor="ctr"/>
        <a:lstStyle>
          <a:defPPr>
            <a:defRPr lang="ja-JP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endParaRPr lang="ja-JP" altLang="en-US" sz="1800"/>
        </a:p>
      </xdr:txBody>
    </xdr:sp>
    <xdr:clientData/>
  </xdr:twoCellAnchor>
  <xdr:twoCellAnchor>
    <xdr:from>
      <xdr:col>7</xdr:col>
      <xdr:colOff>12700</xdr:colOff>
      <xdr:row>120</xdr:row>
      <xdr:rowOff>125412</xdr:rowOff>
    </xdr:from>
    <xdr:to>
      <xdr:col>9</xdr:col>
      <xdr:colOff>593725</xdr:colOff>
      <xdr:row>120</xdr:row>
      <xdr:rowOff>125412</xdr:rowOff>
    </xdr:to>
    <xdr:cxnSp macro="">
      <xdr:nvCxnSpPr>
        <xdr:cNvPr id="7" name="直線矢印コネクタ 6"/>
        <xdr:cNvCxnSpPr>
          <a:cxnSpLocks noChangeShapeType="1"/>
        </xdr:cNvCxnSpPr>
      </xdr:nvCxnSpPr>
      <xdr:spPr bwMode="auto">
        <a:xfrm>
          <a:off x="4838700" y="19505612"/>
          <a:ext cx="1800225" cy="0"/>
        </a:xfrm>
        <a:prstGeom prst="straightConnector1">
          <a:avLst/>
        </a:prstGeom>
        <a:noFill/>
        <a:ln w="9525" algn="ctr">
          <a:solidFill>
            <a:schemeClr val="tx1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309564</xdr:colOff>
      <xdr:row>114</xdr:row>
      <xdr:rowOff>80963</xdr:rowOff>
    </xdr:from>
    <xdr:to>
      <xdr:col>7</xdr:col>
      <xdr:colOff>317501</xdr:colOff>
      <xdr:row>122</xdr:row>
      <xdr:rowOff>65088</xdr:rowOff>
    </xdr:to>
    <xdr:cxnSp macro="">
      <xdr:nvCxnSpPr>
        <xdr:cNvPr id="8" name="直線矢印コネクタ 7"/>
        <xdr:cNvCxnSpPr>
          <a:cxnSpLocks noChangeShapeType="1"/>
        </xdr:cNvCxnSpPr>
      </xdr:nvCxnSpPr>
      <xdr:spPr bwMode="auto">
        <a:xfrm flipH="1" flipV="1">
          <a:off x="5135564" y="18470563"/>
          <a:ext cx="7937" cy="1304925"/>
        </a:xfrm>
        <a:prstGeom prst="straightConnector1">
          <a:avLst/>
        </a:prstGeom>
        <a:noFill/>
        <a:ln w="9525" algn="ctr">
          <a:solidFill>
            <a:schemeClr val="tx1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477838</xdr:colOff>
      <xdr:row>112</xdr:row>
      <xdr:rowOff>63500</xdr:rowOff>
    </xdr:from>
    <xdr:to>
      <xdr:col>8</xdr:col>
      <xdr:colOff>123825</xdr:colOff>
      <xdr:row>114</xdr:row>
      <xdr:rowOff>103187</xdr:rowOff>
    </xdr:to>
    <xdr:sp macro="" textlink="">
      <xdr:nvSpPr>
        <xdr:cNvPr id="9" name="Text Box 18"/>
        <xdr:cNvSpPr txBox="1">
          <a:spLocks noChangeArrowheads="1"/>
        </xdr:cNvSpPr>
      </xdr:nvSpPr>
      <xdr:spPr bwMode="auto">
        <a:xfrm>
          <a:off x="4694238" y="18122900"/>
          <a:ext cx="865187" cy="369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spAutoFit/>
        </a:bodyPr>
        <a:lstStyle>
          <a:defPPr>
            <a:defRPr lang="ja-JP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r>
            <a:rPr lang="en-US" altLang="ja-JP" sz="1800" b="1" i="1">
              <a:solidFill>
                <a:srgbClr val="FF0000"/>
              </a:solidFill>
              <a:latin typeface="Courier New" panose="02070309020205020404" pitchFamily="49" charset="0"/>
            </a:rPr>
            <a:t>1/V</a:t>
          </a:r>
        </a:p>
      </xdr:txBody>
    </xdr:sp>
    <xdr:clientData/>
  </xdr:twoCellAnchor>
  <xdr:twoCellAnchor>
    <xdr:from>
      <xdr:col>9</xdr:col>
      <xdr:colOff>17463</xdr:colOff>
      <xdr:row>120</xdr:row>
      <xdr:rowOff>127000</xdr:rowOff>
    </xdr:from>
    <xdr:to>
      <xdr:col>10</xdr:col>
      <xdr:colOff>273050</xdr:colOff>
      <xdr:row>123</xdr:row>
      <xdr:rowOff>1587</xdr:rowOff>
    </xdr:to>
    <xdr:sp macro="" textlink="">
      <xdr:nvSpPr>
        <xdr:cNvPr id="10" name="Text Box 18"/>
        <xdr:cNvSpPr txBox="1">
          <a:spLocks noChangeArrowheads="1"/>
        </xdr:cNvSpPr>
      </xdr:nvSpPr>
      <xdr:spPr bwMode="auto">
        <a:xfrm>
          <a:off x="6062663" y="19507200"/>
          <a:ext cx="865187" cy="369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spAutoFit/>
        </a:bodyPr>
        <a:lstStyle>
          <a:defPPr>
            <a:defRPr lang="ja-JP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r>
            <a:rPr lang="en-US" altLang="ja-JP" sz="1800" b="1" i="1">
              <a:solidFill>
                <a:srgbClr val="FF0000"/>
              </a:solidFill>
              <a:latin typeface="Courier New" panose="02070309020205020404" pitchFamily="49" charset="0"/>
            </a:rPr>
            <a:t>1/S</a:t>
          </a:r>
        </a:p>
      </xdr:txBody>
    </xdr:sp>
    <xdr:clientData/>
  </xdr:twoCellAnchor>
  <xdr:twoCellAnchor>
    <xdr:from>
      <xdr:col>7</xdr:col>
      <xdr:colOff>157163</xdr:colOff>
      <xdr:row>115</xdr:row>
      <xdr:rowOff>87313</xdr:rowOff>
    </xdr:from>
    <xdr:to>
      <xdr:col>9</xdr:col>
      <xdr:colOff>377825</xdr:colOff>
      <xdr:row>119</xdr:row>
      <xdr:rowOff>147638</xdr:rowOff>
    </xdr:to>
    <xdr:cxnSp macro="">
      <xdr:nvCxnSpPr>
        <xdr:cNvPr id="11" name="直線コネクタ 10"/>
        <xdr:cNvCxnSpPr>
          <a:cxnSpLocks noChangeShapeType="1"/>
        </xdr:cNvCxnSpPr>
      </xdr:nvCxnSpPr>
      <xdr:spPr bwMode="auto">
        <a:xfrm flipV="1">
          <a:off x="4983163" y="18642013"/>
          <a:ext cx="1439862" cy="720725"/>
        </a:xfrm>
        <a:prstGeom prst="line">
          <a:avLst/>
        </a:prstGeom>
        <a:noFill/>
        <a:ln w="9525" algn="ctr">
          <a:solidFill>
            <a:schemeClr val="tx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517525</xdr:colOff>
      <xdr:row>118</xdr:row>
      <xdr:rowOff>87312</xdr:rowOff>
    </xdr:from>
    <xdr:to>
      <xdr:col>9</xdr:col>
      <xdr:colOff>449263</xdr:colOff>
      <xdr:row>120</xdr:row>
      <xdr:rowOff>125412</xdr:rowOff>
    </xdr:to>
    <xdr:sp macro="" textlink="">
      <xdr:nvSpPr>
        <xdr:cNvPr id="12" name="Text Box 18"/>
        <xdr:cNvSpPr txBox="1">
          <a:spLocks noChangeArrowheads="1"/>
        </xdr:cNvSpPr>
      </xdr:nvSpPr>
      <xdr:spPr bwMode="auto">
        <a:xfrm>
          <a:off x="5343525" y="19137312"/>
          <a:ext cx="1150938" cy="36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spAutoFit/>
        </a:bodyPr>
        <a:lstStyle>
          <a:defPPr>
            <a:defRPr lang="ja-JP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r>
            <a:rPr lang="en-US" altLang="ja-JP" sz="1800" b="1" i="1">
              <a:solidFill>
                <a:srgbClr val="FF0000"/>
              </a:solidFill>
              <a:latin typeface="Courier New" panose="02070309020205020404" pitchFamily="49" charset="0"/>
            </a:rPr>
            <a:t>1/Vmax</a:t>
          </a:r>
        </a:p>
      </xdr:txBody>
    </xdr:sp>
    <xdr:clientData/>
  </xdr:twoCellAnchor>
  <xdr:twoCellAnchor>
    <xdr:from>
      <xdr:col>8</xdr:col>
      <xdr:colOff>195263</xdr:colOff>
      <xdr:row>113</xdr:row>
      <xdr:rowOff>47625</xdr:rowOff>
    </xdr:from>
    <xdr:to>
      <xdr:col>10</xdr:col>
      <xdr:colOff>128588</xdr:colOff>
      <xdr:row>115</xdr:row>
      <xdr:rowOff>87312</xdr:rowOff>
    </xdr:to>
    <xdr:sp macro="" textlink="">
      <xdr:nvSpPr>
        <xdr:cNvPr id="13" name="Text Box 18"/>
        <xdr:cNvSpPr txBox="1">
          <a:spLocks noChangeArrowheads="1"/>
        </xdr:cNvSpPr>
      </xdr:nvSpPr>
      <xdr:spPr bwMode="auto">
        <a:xfrm>
          <a:off x="5630863" y="18272125"/>
          <a:ext cx="1152525" cy="369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spAutoFit/>
        </a:bodyPr>
        <a:lstStyle>
          <a:defPPr>
            <a:defRPr lang="ja-JP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r>
            <a:rPr lang="en-US" altLang="ja-JP" sz="1800" b="1" i="1">
              <a:solidFill>
                <a:srgbClr val="FF0000"/>
              </a:solidFill>
              <a:latin typeface="Courier New" panose="02070309020205020404" pitchFamily="49" charset="0"/>
            </a:rPr>
            <a:t>Km/Vmax</a:t>
          </a:r>
        </a:p>
      </xdr:txBody>
    </xdr:sp>
    <xdr:clientData/>
  </xdr:twoCellAnchor>
  <xdr:twoCellAnchor>
    <xdr:from>
      <xdr:col>7</xdr:col>
      <xdr:colOff>373064</xdr:colOff>
      <xdr:row>119</xdr:row>
      <xdr:rowOff>74613</xdr:rowOff>
    </xdr:from>
    <xdr:to>
      <xdr:col>8</xdr:col>
      <xdr:colOff>95251</xdr:colOff>
      <xdr:row>119</xdr:row>
      <xdr:rowOff>103188</xdr:rowOff>
    </xdr:to>
    <xdr:cxnSp macro="">
      <xdr:nvCxnSpPr>
        <xdr:cNvPr id="14" name="直線矢印コネクタ 13"/>
        <xdr:cNvCxnSpPr>
          <a:cxnSpLocks noChangeShapeType="1"/>
        </xdr:cNvCxnSpPr>
      </xdr:nvCxnSpPr>
      <xdr:spPr bwMode="auto">
        <a:xfrm flipH="1" flipV="1">
          <a:off x="5199064" y="19289713"/>
          <a:ext cx="331787" cy="28575"/>
        </a:xfrm>
        <a:prstGeom prst="straightConnector1">
          <a:avLst/>
        </a:prstGeom>
        <a:noFill/>
        <a:ln w="9525" algn="ctr">
          <a:solidFill>
            <a:schemeClr val="tx1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150813</xdr:colOff>
      <xdr:row>115</xdr:row>
      <xdr:rowOff>101600</xdr:rowOff>
    </xdr:from>
    <xdr:to>
      <xdr:col>9</xdr:col>
      <xdr:colOff>384175</xdr:colOff>
      <xdr:row>118</xdr:row>
      <xdr:rowOff>17462</xdr:rowOff>
    </xdr:to>
    <xdr:sp macro="" textlink="">
      <xdr:nvSpPr>
        <xdr:cNvPr id="15" name="直角三角形 14"/>
        <xdr:cNvSpPr>
          <a:spLocks noChangeArrowheads="1"/>
        </xdr:cNvSpPr>
      </xdr:nvSpPr>
      <xdr:spPr bwMode="auto">
        <a:xfrm rot="16200000">
          <a:off x="5802313" y="18440400"/>
          <a:ext cx="411162" cy="842962"/>
        </a:xfrm>
        <a:prstGeom prst="rtTriangle">
          <a:avLst/>
        </a:prstGeom>
        <a:solidFill>
          <a:schemeClr val="accent1"/>
        </a:solidFill>
        <a:ln w="9525" algn="ctr">
          <a:solidFill>
            <a:schemeClr val="tx1"/>
          </a:solidFill>
          <a:round/>
          <a:headEnd/>
          <a:tailEnd/>
        </a:ln>
      </xdr:spPr>
      <xdr:txBody>
        <a:bodyPr wrap="square" anchor="ctr"/>
        <a:lstStyle>
          <a:defPPr>
            <a:defRPr lang="ja-JP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endParaRPr lang="ja-JP" altLang="en-US" sz="1800"/>
        </a:p>
      </xdr:txBody>
    </xdr:sp>
    <xdr:clientData/>
  </xdr:twoCellAnchor>
  <xdr:twoCellAnchor>
    <xdr:from>
      <xdr:col>8</xdr:col>
      <xdr:colOff>555625</xdr:colOff>
      <xdr:row>115</xdr:row>
      <xdr:rowOff>87312</xdr:rowOff>
    </xdr:from>
    <xdr:to>
      <xdr:col>9</xdr:col>
      <xdr:colOff>161925</xdr:colOff>
      <xdr:row>117</xdr:row>
      <xdr:rowOff>44450</xdr:rowOff>
    </xdr:to>
    <xdr:cxnSp macro="">
      <xdr:nvCxnSpPr>
        <xdr:cNvPr id="16" name="直線矢印コネクタ 15"/>
        <xdr:cNvCxnSpPr>
          <a:cxnSpLocks noChangeShapeType="1"/>
        </xdr:cNvCxnSpPr>
      </xdr:nvCxnSpPr>
      <xdr:spPr bwMode="auto">
        <a:xfrm>
          <a:off x="5991225" y="18642012"/>
          <a:ext cx="215900" cy="287338"/>
        </a:xfrm>
        <a:prstGeom prst="straightConnector1">
          <a:avLst/>
        </a:prstGeom>
        <a:noFill/>
        <a:ln w="9525" algn="ctr">
          <a:solidFill>
            <a:schemeClr val="tx1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Relationship Id="rId6" Type="http://schemas.openxmlformats.org/officeDocument/2006/relationships/image" Target="../media/image4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3"/>
  <sheetViews>
    <sheetView tabSelected="1" workbookViewId="0">
      <selection activeCell="F7" sqref="F7"/>
    </sheetView>
  </sheetViews>
  <sheetFormatPr defaultColWidth="8.73046875" defaultRowHeight="12.75" x14ac:dyDescent="0.25"/>
  <cols>
    <col min="1" max="16384" width="8.73046875" style="287"/>
  </cols>
  <sheetData>
    <row r="3" spans="2:10" x14ac:dyDescent="0.25">
      <c r="B3" s="227" t="s">
        <v>259</v>
      </c>
      <c r="C3" s="227"/>
      <c r="D3" s="227"/>
      <c r="E3" s="227"/>
      <c r="F3" s="359" t="s">
        <v>258</v>
      </c>
      <c r="I3" s="210"/>
      <c r="J3" s="253"/>
    </row>
    <row r="4" spans="2:10" ht="16.149999999999999" x14ac:dyDescent="0.25">
      <c r="B4" s="48" t="s">
        <v>257</v>
      </c>
      <c r="H4" s="253"/>
    </row>
    <row r="5" spans="2:10" ht="13.15" thickBot="1" x14ac:dyDescent="0.3">
      <c r="H5" s="253"/>
    </row>
    <row r="6" spans="2:10" x14ac:dyDescent="0.25">
      <c r="B6" s="358" t="s">
        <v>163</v>
      </c>
      <c r="C6" s="357"/>
      <c r="D6" s="356" t="s">
        <v>256</v>
      </c>
      <c r="E6" s="356" t="s">
        <v>255</v>
      </c>
      <c r="F6" s="355" t="s">
        <v>14</v>
      </c>
      <c r="G6" s="354" t="s">
        <v>254</v>
      </c>
      <c r="H6" s="213"/>
      <c r="I6" s="3" t="s">
        <v>253</v>
      </c>
    </row>
    <row r="7" spans="2:10" x14ac:dyDescent="0.25">
      <c r="B7" s="347"/>
      <c r="C7" s="346" t="s">
        <v>252</v>
      </c>
      <c r="D7" s="353">
        <v>65</v>
      </c>
      <c r="E7" s="353">
        <v>74</v>
      </c>
      <c r="F7" s="345"/>
      <c r="G7" s="344"/>
      <c r="H7" s="213"/>
      <c r="I7" s="287" t="s">
        <v>251</v>
      </c>
    </row>
    <row r="8" spans="2:10" x14ac:dyDescent="0.25">
      <c r="B8" s="342" t="s">
        <v>250</v>
      </c>
      <c r="C8" s="101" t="s">
        <v>249</v>
      </c>
      <c r="D8" s="102">
        <v>77</v>
      </c>
      <c r="E8" s="102">
        <v>79</v>
      </c>
      <c r="F8" s="343"/>
      <c r="G8" s="339"/>
      <c r="H8" s="213"/>
      <c r="I8" s="287" t="s">
        <v>248</v>
      </c>
    </row>
    <row r="9" spans="2:10" x14ac:dyDescent="0.25">
      <c r="B9" s="342"/>
      <c r="C9" s="101" t="s">
        <v>247</v>
      </c>
      <c r="D9" s="341"/>
      <c r="E9" s="341"/>
      <c r="F9" s="340"/>
      <c r="G9" s="339"/>
      <c r="H9" s="352"/>
      <c r="I9" s="287" t="s">
        <v>246</v>
      </c>
    </row>
    <row r="10" spans="2:10" x14ac:dyDescent="0.25">
      <c r="B10" s="342"/>
      <c r="C10" s="351" t="s">
        <v>245</v>
      </c>
      <c r="D10" s="350"/>
      <c r="E10" s="350"/>
      <c r="F10" s="349"/>
      <c r="G10" s="348"/>
      <c r="H10" s="213"/>
    </row>
    <row r="11" spans="2:10" x14ac:dyDescent="0.25">
      <c r="B11" s="347"/>
      <c r="C11" s="346"/>
      <c r="D11" s="102">
        <v>89</v>
      </c>
      <c r="E11" s="102">
        <v>69</v>
      </c>
      <c r="F11" s="345"/>
      <c r="G11" s="344"/>
      <c r="H11" s="211"/>
    </row>
    <row r="12" spans="2:10" x14ac:dyDescent="0.25">
      <c r="B12" s="342" t="s">
        <v>244</v>
      </c>
      <c r="C12" s="101"/>
      <c r="D12" s="102">
        <v>81</v>
      </c>
      <c r="E12" s="102">
        <v>73</v>
      </c>
      <c r="F12" s="343"/>
      <c r="G12" s="339"/>
      <c r="H12" s="211"/>
    </row>
    <row r="13" spans="2:10" x14ac:dyDescent="0.25">
      <c r="B13" s="342"/>
      <c r="C13" s="101"/>
      <c r="D13" s="341"/>
      <c r="E13" s="341"/>
      <c r="F13" s="340"/>
      <c r="G13" s="339"/>
      <c r="H13" s="211"/>
    </row>
    <row r="14" spans="2:10" x14ac:dyDescent="0.25">
      <c r="B14" s="342"/>
      <c r="C14" s="351"/>
      <c r="D14" s="350"/>
      <c r="E14" s="350"/>
      <c r="F14" s="349"/>
      <c r="G14" s="348"/>
      <c r="H14" s="211"/>
    </row>
    <row r="15" spans="2:10" x14ac:dyDescent="0.25">
      <c r="B15" s="347"/>
      <c r="C15" s="346"/>
      <c r="D15" s="102">
        <v>77</v>
      </c>
      <c r="E15" s="102">
        <v>56</v>
      </c>
      <c r="F15" s="345"/>
      <c r="G15" s="344"/>
      <c r="H15" s="211"/>
    </row>
    <row r="16" spans="2:10" x14ac:dyDescent="0.25">
      <c r="B16" s="342" t="s">
        <v>243</v>
      </c>
      <c r="C16" s="101"/>
      <c r="D16" s="102">
        <v>80</v>
      </c>
      <c r="E16" s="102">
        <v>66</v>
      </c>
      <c r="F16" s="343"/>
      <c r="G16" s="339"/>
      <c r="H16" s="211"/>
    </row>
    <row r="17" spans="2:8" x14ac:dyDescent="0.25">
      <c r="B17" s="342"/>
      <c r="C17" s="101"/>
      <c r="D17" s="341"/>
      <c r="E17" s="341"/>
      <c r="F17" s="340"/>
      <c r="G17" s="339"/>
      <c r="H17" s="211"/>
    </row>
    <row r="18" spans="2:8" x14ac:dyDescent="0.25">
      <c r="B18" s="342"/>
      <c r="C18" s="351"/>
      <c r="D18" s="350"/>
      <c r="E18" s="350"/>
      <c r="F18" s="349"/>
      <c r="G18" s="348"/>
      <c r="H18" s="211"/>
    </row>
    <row r="19" spans="2:8" x14ac:dyDescent="0.25">
      <c r="B19" s="347"/>
      <c r="C19" s="346"/>
      <c r="D19" s="102">
        <v>88</v>
      </c>
      <c r="E19" s="102">
        <v>70</v>
      </c>
      <c r="F19" s="345"/>
      <c r="G19" s="344"/>
      <c r="H19" s="211"/>
    </row>
    <row r="20" spans="2:8" x14ac:dyDescent="0.25">
      <c r="B20" s="342" t="s">
        <v>242</v>
      </c>
      <c r="C20" s="101"/>
      <c r="D20" s="102">
        <v>80</v>
      </c>
      <c r="E20" s="102">
        <v>73</v>
      </c>
      <c r="F20" s="343"/>
      <c r="G20" s="339"/>
      <c r="H20" s="211"/>
    </row>
    <row r="21" spans="2:8" x14ac:dyDescent="0.25">
      <c r="B21" s="342"/>
      <c r="C21" s="101"/>
      <c r="D21" s="341"/>
      <c r="E21" s="341"/>
      <c r="F21" s="340"/>
      <c r="G21" s="339"/>
      <c r="H21" s="211"/>
    </row>
    <row r="22" spans="2:8" ht="13.15" thickBot="1" x14ac:dyDescent="0.3">
      <c r="B22" s="338"/>
      <c r="C22" s="104"/>
      <c r="D22" s="337"/>
      <c r="E22" s="337"/>
      <c r="F22" s="336"/>
      <c r="G22" s="335"/>
      <c r="H22" s="214"/>
    </row>
    <row r="23" spans="2:8" x14ac:dyDescent="0.25">
      <c r="B23" s="211"/>
      <c r="C23" s="211"/>
      <c r="D23" s="334"/>
      <c r="E23" s="333"/>
      <c r="F23" s="332"/>
      <c r="G23" s="332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9"/>
  <sheetViews>
    <sheetView zoomScaleNormal="100" workbookViewId="0">
      <selection activeCell="H6" sqref="H6"/>
    </sheetView>
  </sheetViews>
  <sheetFormatPr defaultColWidth="8.73046875" defaultRowHeight="12.75" x14ac:dyDescent="0.25"/>
  <cols>
    <col min="1" max="16384" width="8.73046875" style="287"/>
  </cols>
  <sheetData>
    <row r="3" spans="2:10" x14ac:dyDescent="0.25">
      <c r="B3" s="227" t="s">
        <v>272</v>
      </c>
      <c r="C3" s="228"/>
      <c r="D3" s="228"/>
      <c r="E3" s="228"/>
      <c r="I3" s="210"/>
      <c r="J3" s="253"/>
    </row>
    <row r="4" spans="2:10" x14ac:dyDescent="0.25">
      <c r="B4" s="218"/>
      <c r="I4" s="210"/>
      <c r="J4" s="253"/>
    </row>
    <row r="5" spans="2:10" x14ac:dyDescent="0.25">
      <c r="B5" s="287" t="s">
        <v>293</v>
      </c>
      <c r="J5" s="253"/>
    </row>
    <row r="6" spans="2:10" x14ac:dyDescent="0.25">
      <c r="H6" s="3" t="s">
        <v>270</v>
      </c>
      <c r="J6" s="213"/>
    </row>
    <row r="7" spans="2:10" x14ac:dyDescent="0.25">
      <c r="B7" s="362"/>
      <c r="C7" s="362" t="s">
        <v>256</v>
      </c>
      <c r="D7" s="362" t="s">
        <v>255</v>
      </c>
      <c r="E7" s="362" t="s">
        <v>269</v>
      </c>
      <c r="F7" s="362" t="s">
        <v>268</v>
      </c>
      <c r="H7" s="213" t="s">
        <v>267</v>
      </c>
      <c r="J7" s="213"/>
    </row>
    <row r="8" spans="2:10" x14ac:dyDescent="0.25">
      <c r="B8" s="361" t="s">
        <v>266</v>
      </c>
      <c r="C8" s="360">
        <v>80</v>
      </c>
      <c r="D8" s="360">
        <v>44</v>
      </c>
      <c r="E8" s="360">
        <v>67</v>
      </c>
      <c r="F8" s="360">
        <v>70</v>
      </c>
      <c r="J8" s="213"/>
    </row>
    <row r="9" spans="2:10" x14ac:dyDescent="0.25">
      <c r="B9" s="361" t="s">
        <v>264</v>
      </c>
      <c r="C9" s="360">
        <v>69</v>
      </c>
      <c r="D9" s="360">
        <v>67</v>
      </c>
      <c r="E9" s="360">
        <v>88</v>
      </c>
      <c r="F9" s="360">
        <v>49</v>
      </c>
      <c r="J9" s="352"/>
    </row>
    <row r="10" spans="2:10" x14ac:dyDescent="0.25">
      <c r="B10" s="361" t="s">
        <v>263</v>
      </c>
      <c r="C10" s="360">
        <v>48</v>
      </c>
      <c r="D10" s="360">
        <v>55</v>
      </c>
      <c r="E10" s="360">
        <v>89</v>
      </c>
      <c r="F10" s="360">
        <v>79</v>
      </c>
      <c r="J10" s="213"/>
    </row>
    <row r="11" spans="2:10" x14ac:dyDescent="0.25">
      <c r="B11" s="361" t="s">
        <v>262</v>
      </c>
      <c r="C11" s="360">
        <v>53</v>
      </c>
      <c r="D11" s="360">
        <v>78</v>
      </c>
      <c r="E11" s="360">
        <v>52</v>
      </c>
      <c r="F11" s="360">
        <v>89</v>
      </c>
      <c r="J11" s="211"/>
    </row>
    <row r="12" spans="2:10" x14ac:dyDescent="0.25">
      <c r="B12" s="361" t="s">
        <v>261</v>
      </c>
      <c r="C12" s="360">
        <v>89</v>
      </c>
      <c r="D12" s="360">
        <v>41</v>
      </c>
      <c r="E12" s="360">
        <v>67</v>
      </c>
      <c r="F12" s="360">
        <v>63</v>
      </c>
      <c r="J12" s="211"/>
    </row>
    <row r="13" spans="2:10" x14ac:dyDescent="0.25">
      <c r="B13" s="361" t="s">
        <v>260</v>
      </c>
      <c r="C13" s="360">
        <v>67</v>
      </c>
      <c r="D13" s="360">
        <v>95</v>
      </c>
      <c r="E13" s="360">
        <v>39</v>
      </c>
      <c r="F13" s="360">
        <v>50</v>
      </c>
      <c r="J13" s="211"/>
    </row>
    <row r="14" spans="2:10" x14ac:dyDescent="0.25">
      <c r="B14" s="218"/>
      <c r="I14" s="210"/>
      <c r="J14" s="211"/>
    </row>
    <row r="15" spans="2:10" x14ac:dyDescent="0.25">
      <c r="B15" s="218"/>
      <c r="I15" s="210"/>
      <c r="J15" s="211"/>
    </row>
    <row r="16" spans="2:10" x14ac:dyDescent="0.25">
      <c r="B16" s="218"/>
      <c r="I16" s="210"/>
      <c r="J16" s="211"/>
    </row>
    <row r="17" spans="2:10" x14ac:dyDescent="0.25">
      <c r="B17" s="227" t="s">
        <v>271</v>
      </c>
      <c r="C17" s="228"/>
      <c r="D17" s="228"/>
      <c r="E17" s="228"/>
      <c r="I17" s="210"/>
      <c r="J17" s="211"/>
    </row>
    <row r="18" spans="2:10" x14ac:dyDescent="0.25">
      <c r="B18" s="218"/>
      <c r="I18" s="210"/>
      <c r="J18" s="211"/>
    </row>
    <row r="19" spans="2:10" x14ac:dyDescent="0.25">
      <c r="B19" s="363" t="s">
        <v>294</v>
      </c>
      <c r="F19" s="210"/>
      <c r="G19" s="211"/>
    </row>
    <row r="20" spans="2:10" x14ac:dyDescent="0.25">
      <c r="F20" s="210"/>
      <c r="G20" s="211"/>
      <c r="H20" s="3" t="s">
        <v>270</v>
      </c>
    </row>
    <row r="21" spans="2:10" x14ac:dyDescent="0.25">
      <c r="B21" s="362"/>
      <c r="C21" s="362" t="s">
        <v>256</v>
      </c>
      <c r="D21" s="362" t="s">
        <v>255</v>
      </c>
      <c r="E21" s="362" t="s">
        <v>269</v>
      </c>
      <c r="F21" s="362" t="s">
        <v>268</v>
      </c>
      <c r="G21" s="211"/>
      <c r="H21" s="213" t="s">
        <v>267</v>
      </c>
    </row>
    <row r="22" spans="2:10" x14ac:dyDescent="0.25">
      <c r="B22" s="361" t="s">
        <v>266</v>
      </c>
      <c r="C22" s="360">
        <v>80</v>
      </c>
      <c r="D22" s="360">
        <v>44</v>
      </c>
      <c r="E22" s="360">
        <v>67</v>
      </c>
      <c r="F22" s="360">
        <v>70</v>
      </c>
      <c r="G22" s="211"/>
      <c r="H22" s="213" t="s">
        <v>265</v>
      </c>
    </row>
    <row r="23" spans="2:10" x14ac:dyDescent="0.25">
      <c r="B23" s="361" t="s">
        <v>264</v>
      </c>
      <c r="C23" s="360">
        <v>69</v>
      </c>
      <c r="D23" s="360">
        <v>67</v>
      </c>
      <c r="E23" s="360">
        <v>88</v>
      </c>
      <c r="F23" s="360">
        <v>49</v>
      </c>
      <c r="G23" s="211"/>
    </row>
    <row r="24" spans="2:10" x14ac:dyDescent="0.25">
      <c r="B24" s="361" t="s">
        <v>263</v>
      </c>
      <c r="C24" s="360">
        <v>48</v>
      </c>
      <c r="D24" s="360">
        <v>55</v>
      </c>
      <c r="E24" s="360">
        <v>89</v>
      </c>
      <c r="F24" s="360">
        <v>79</v>
      </c>
      <c r="G24" s="211"/>
    </row>
    <row r="25" spans="2:10" x14ac:dyDescent="0.25">
      <c r="B25" s="361" t="s">
        <v>262</v>
      </c>
      <c r="C25" s="360">
        <v>53</v>
      </c>
      <c r="D25" s="360">
        <v>78</v>
      </c>
      <c r="E25" s="360">
        <v>52</v>
      </c>
      <c r="F25" s="360">
        <v>89</v>
      </c>
      <c r="G25" s="211"/>
    </row>
    <row r="26" spans="2:10" x14ac:dyDescent="0.25">
      <c r="B26" s="361" t="s">
        <v>261</v>
      </c>
      <c r="C26" s="360">
        <v>89</v>
      </c>
      <c r="D26" s="360">
        <v>41</v>
      </c>
      <c r="E26" s="360">
        <v>67</v>
      </c>
      <c r="F26" s="360">
        <v>63</v>
      </c>
      <c r="G26" s="214"/>
    </row>
    <row r="27" spans="2:10" x14ac:dyDescent="0.25">
      <c r="B27" s="361" t="s">
        <v>260</v>
      </c>
      <c r="C27" s="360">
        <v>67</v>
      </c>
      <c r="D27" s="360">
        <v>95</v>
      </c>
      <c r="E27" s="360">
        <v>39</v>
      </c>
      <c r="F27" s="360">
        <v>50</v>
      </c>
    </row>
    <row r="29" spans="2:10" x14ac:dyDescent="0.25">
      <c r="B29" s="218"/>
      <c r="C29" s="218"/>
      <c r="D29" s="218"/>
      <c r="E29" s="218"/>
      <c r="F29" s="218"/>
      <c r="G29" s="218"/>
      <c r="H29" s="218"/>
      <c r="I29" s="218"/>
      <c r="J29" s="218"/>
    </row>
  </sheetData>
  <phoneticPr fontId="3"/>
  <conditionalFormatting sqref="H7">
    <cfRule type="cellIs" dxfId="0" priority="1" operator="lessThan">
      <formula>60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48"/>
  <sheetViews>
    <sheetView workbookViewId="0">
      <selection activeCell="B1" sqref="B1"/>
    </sheetView>
  </sheetViews>
  <sheetFormatPr defaultColWidth="8.73046875" defaultRowHeight="12.75" x14ac:dyDescent="0.25"/>
  <cols>
    <col min="1" max="16384" width="8.73046875" style="287"/>
  </cols>
  <sheetData>
    <row r="3" spans="2:9" x14ac:dyDescent="0.25">
      <c r="B3" s="227" t="s">
        <v>292</v>
      </c>
      <c r="C3" s="228"/>
      <c r="D3" s="228"/>
      <c r="I3" s="218"/>
    </row>
    <row r="4" spans="2:9" x14ac:dyDescent="0.25">
      <c r="B4" s="218"/>
      <c r="C4" s="218"/>
      <c r="I4" s="218"/>
    </row>
    <row r="5" spans="2:9" x14ac:dyDescent="0.25">
      <c r="B5" s="287" t="s">
        <v>295</v>
      </c>
      <c r="F5" s="218"/>
    </row>
    <row r="6" spans="2:9" x14ac:dyDescent="0.25">
      <c r="F6" s="218"/>
    </row>
    <row r="7" spans="2:9" x14ac:dyDescent="0.25">
      <c r="B7" s="50" t="s">
        <v>163</v>
      </c>
      <c r="C7" s="50" t="s">
        <v>44</v>
      </c>
      <c r="D7" s="50" t="s">
        <v>289</v>
      </c>
      <c r="F7" s="218"/>
    </row>
    <row r="8" spans="2:9" x14ac:dyDescent="0.25">
      <c r="B8" s="13" t="s">
        <v>288</v>
      </c>
      <c r="C8" s="13" t="s">
        <v>146</v>
      </c>
      <c r="D8" s="13">
        <v>38</v>
      </c>
      <c r="F8" s="218"/>
      <c r="G8" s="3" t="s">
        <v>291</v>
      </c>
    </row>
    <row r="9" spans="2:9" x14ac:dyDescent="0.25">
      <c r="B9" s="13" t="s">
        <v>287</v>
      </c>
      <c r="C9" s="13" t="s">
        <v>286</v>
      </c>
      <c r="D9" s="13">
        <v>54</v>
      </c>
      <c r="F9" s="218"/>
    </row>
    <row r="10" spans="2:9" x14ac:dyDescent="0.25">
      <c r="B10" s="13" t="s">
        <v>285</v>
      </c>
      <c r="C10" s="13" t="s">
        <v>70</v>
      </c>
      <c r="D10" s="13">
        <v>32</v>
      </c>
      <c r="F10" s="218"/>
    </row>
    <row r="11" spans="2:9" x14ac:dyDescent="0.25">
      <c r="B11" s="13" t="s">
        <v>284</v>
      </c>
      <c r="C11" s="13" t="s">
        <v>283</v>
      </c>
      <c r="D11" s="13">
        <v>38</v>
      </c>
      <c r="F11" s="218"/>
    </row>
    <row r="12" spans="2:9" x14ac:dyDescent="0.25">
      <c r="B12" s="13" t="s">
        <v>282</v>
      </c>
      <c r="C12" s="13" t="s">
        <v>281</v>
      </c>
      <c r="D12" s="13">
        <v>23</v>
      </c>
      <c r="F12" s="218"/>
    </row>
    <row r="13" spans="2:9" x14ac:dyDescent="0.25">
      <c r="B13" s="13" t="s">
        <v>280</v>
      </c>
      <c r="C13" s="13" t="s">
        <v>279</v>
      </c>
      <c r="D13" s="13">
        <v>67</v>
      </c>
      <c r="F13" s="218"/>
    </row>
    <row r="14" spans="2:9" x14ac:dyDescent="0.25">
      <c r="B14" s="13" t="s">
        <v>278</v>
      </c>
      <c r="C14" s="13" t="s">
        <v>277</v>
      </c>
      <c r="D14" s="13">
        <v>54</v>
      </c>
      <c r="F14" s="218"/>
    </row>
    <row r="15" spans="2:9" x14ac:dyDescent="0.25">
      <c r="B15" s="13" t="s">
        <v>276</v>
      </c>
      <c r="C15" s="13" t="s">
        <v>275</v>
      </c>
      <c r="D15" s="13">
        <v>18</v>
      </c>
      <c r="F15" s="218"/>
    </row>
    <row r="16" spans="2:9" x14ac:dyDescent="0.25">
      <c r="B16" s="13" t="s">
        <v>274</v>
      </c>
      <c r="C16" s="13" t="s">
        <v>273</v>
      </c>
      <c r="D16" s="13">
        <v>71</v>
      </c>
      <c r="F16" s="218"/>
    </row>
    <row r="17" spans="2:9" x14ac:dyDescent="0.25">
      <c r="F17" s="218"/>
    </row>
    <row r="18" spans="2:9" x14ac:dyDescent="0.25">
      <c r="B18" s="218"/>
      <c r="C18" s="218"/>
      <c r="I18" s="218"/>
    </row>
    <row r="19" spans="2:9" x14ac:dyDescent="0.25">
      <c r="B19" s="218"/>
      <c r="C19" s="218"/>
      <c r="I19" s="218"/>
    </row>
    <row r="20" spans="2:9" x14ac:dyDescent="0.25">
      <c r="B20" s="218"/>
      <c r="C20" s="218"/>
      <c r="I20" s="218"/>
    </row>
    <row r="21" spans="2:9" x14ac:dyDescent="0.25">
      <c r="B21" s="287" t="s">
        <v>296</v>
      </c>
      <c r="F21" s="218"/>
    </row>
    <row r="22" spans="2:9" x14ac:dyDescent="0.25">
      <c r="F22" s="218"/>
    </row>
    <row r="23" spans="2:9" x14ac:dyDescent="0.25">
      <c r="B23" s="50" t="s">
        <v>163</v>
      </c>
      <c r="C23" s="50" t="s">
        <v>44</v>
      </c>
      <c r="D23" s="50" t="s">
        <v>289</v>
      </c>
      <c r="F23" s="218"/>
    </row>
    <row r="24" spans="2:9" x14ac:dyDescent="0.25">
      <c r="B24" s="13" t="s">
        <v>288</v>
      </c>
      <c r="C24" s="13" t="s">
        <v>146</v>
      </c>
      <c r="D24" s="13">
        <v>38</v>
      </c>
      <c r="F24" s="218"/>
    </row>
    <row r="25" spans="2:9" x14ac:dyDescent="0.25">
      <c r="B25" s="13" t="s">
        <v>287</v>
      </c>
      <c r="C25" s="13" t="s">
        <v>286</v>
      </c>
      <c r="D25" s="13">
        <v>54</v>
      </c>
      <c r="F25" s="218"/>
    </row>
    <row r="26" spans="2:9" x14ac:dyDescent="0.25">
      <c r="B26" s="13" t="s">
        <v>285</v>
      </c>
      <c r="C26" s="13" t="s">
        <v>70</v>
      </c>
      <c r="D26" s="13">
        <v>32</v>
      </c>
      <c r="F26" s="218"/>
    </row>
    <row r="27" spans="2:9" x14ac:dyDescent="0.25">
      <c r="B27" s="13" t="s">
        <v>284</v>
      </c>
      <c r="C27" s="13" t="s">
        <v>283</v>
      </c>
      <c r="D27" s="13">
        <v>38</v>
      </c>
      <c r="F27" s="218"/>
    </row>
    <row r="28" spans="2:9" x14ac:dyDescent="0.25">
      <c r="B28" s="13" t="s">
        <v>282</v>
      </c>
      <c r="C28" s="13" t="s">
        <v>281</v>
      </c>
      <c r="D28" s="13">
        <v>23</v>
      </c>
      <c r="F28" s="218"/>
    </row>
    <row r="29" spans="2:9" x14ac:dyDescent="0.25">
      <c r="B29" s="13" t="s">
        <v>280</v>
      </c>
      <c r="C29" s="13" t="s">
        <v>279</v>
      </c>
      <c r="D29" s="13">
        <v>67</v>
      </c>
      <c r="F29" s="218"/>
    </row>
    <row r="30" spans="2:9" x14ac:dyDescent="0.25">
      <c r="B30" s="13" t="s">
        <v>278</v>
      </c>
      <c r="C30" s="13" t="s">
        <v>277</v>
      </c>
      <c r="D30" s="13">
        <v>54</v>
      </c>
      <c r="F30" s="218"/>
    </row>
    <row r="31" spans="2:9" x14ac:dyDescent="0.25">
      <c r="B31" s="13" t="s">
        <v>276</v>
      </c>
      <c r="C31" s="13" t="s">
        <v>275</v>
      </c>
      <c r="D31" s="13">
        <v>18</v>
      </c>
      <c r="F31" s="218"/>
    </row>
    <row r="32" spans="2:9" x14ac:dyDescent="0.25">
      <c r="B32" s="13" t="s">
        <v>274</v>
      </c>
      <c r="C32" s="13" t="s">
        <v>273</v>
      </c>
      <c r="D32" s="13">
        <v>71</v>
      </c>
      <c r="F32" s="218"/>
    </row>
    <row r="33" spans="2:9" x14ac:dyDescent="0.25">
      <c r="B33" s="218"/>
      <c r="C33" s="218"/>
      <c r="I33" s="218"/>
    </row>
    <row r="37" spans="2:9" x14ac:dyDescent="0.25">
      <c r="B37" s="287" t="s">
        <v>290</v>
      </c>
      <c r="F37" s="218"/>
    </row>
    <row r="38" spans="2:9" x14ac:dyDescent="0.25">
      <c r="F38" s="218"/>
    </row>
    <row r="39" spans="2:9" x14ac:dyDescent="0.25">
      <c r="B39" s="50" t="s">
        <v>163</v>
      </c>
      <c r="C39" s="50" t="s">
        <v>44</v>
      </c>
      <c r="D39" s="50" t="s">
        <v>289</v>
      </c>
      <c r="F39" s="218"/>
    </row>
    <row r="40" spans="2:9" x14ac:dyDescent="0.25">
      <c r="B40" s="13" t="s">
        <v>288</v>
      </c>
      <c r="C40" s="13" t="s">
        <v>146</v>
      </c>
      <c r="D40" s="13">
        <v>38</v>
      </c>
      <c r="F40" s="218"/>
    </row>
    <row r="41" spans="2:9" x14ac:dyDescent="0.25">
      <c r="B41" s="13" t="s">
        <v>287</v>
      </c>
      <c r="C41" s="13" t="s">
        <v>286</v>
      </c>
      <c r="D41" s="13">
        <v>54</v>
      </c>
      <c r="F41" s="218"/>
    </row>
    <row r="42" spans="2:9" x14ac:dyDescent="0.25">
      <c r="B42" s="13" t="s">
        <v>285</v>
      </c>
      <c r="C42" s="13" t="s">
        <v>70</v>
      </c>
      <c r="D42" s="13">
        <v>32</v>
      </c>
      <c r="F42" s="218"/>
    </row>
    <row r="43" spans="2:9" x14ac:dyDescent="0.25">
      <c r="B43" s="13" t="s">
        <v>284</v>
      </c>
      <c r="C43" s="13" t="s">
        <v>283</v>
      </c>
      <c r="D43" s="13">
        <v>38</v>
      </c>
      <c r="F43" s="218"/>
    </row>
    <row r="44" spans="2:9" x14ac:dyDescent="0.25">
      <c r="B44" s="13" t="s">
        <v>282</v>
      </c>
      <c r="C44" s="13" t="s">
        <v>281</v>
      </c>
      <c r="D44" s="13">
        <v>23</v>
      </c>
      <c r="F44" s="218"/>
    </row>
    <row r="45" spans="2:9" x14ac:dyDescent="0.25">
      <c r="B45" s="13" t="s">
        <v>280</v>
      </c>
      <c r="C45" s="13" t="s">
        <v>279</v>
      </c>
      <c r="D45" s="13">
        <v>67</v>
      </c>
      <c r="F45" s="218"/>
    </row>
    <row r="46" spans="2:9" x14ac:dyDescent="0.25">
      <c r="B46" s="13" t="s">
        <v>278</v>
      </c>
      <c r="C46" s="13" t="s">
        <v>277</v>
      </c>
      <c r="D46" s="13">
        <v>54</v>
      </c>
      <c r="F46" s="218"/>
    </row>
    <row r="47" spans="2:9" x14ac:dyDescent="0.25">
      <c r="B47" s="13" t="s">
        <v>276</v>
      </c>
      <c r="C47" s="13" t="s">
        <v>275</v>
      </c>
      <c r="D47" s="13">
        <v>18</v>
      </c>
      <c r="F47" s="218"/>
    </row>
    <row r="48" spans="2:9" x14ac:dyDescent="0.25">
      <c r="B48" s="13" t="s">
        <v>274</v>
      </c>
      <c r="C48" s="13" t="s">
        <v>273</v>
      </c>
      <c r="D48" s="13">
        <v>71</v>
      </c>
      <c r="F48" s="218"/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32"/>
  <sheetViews>
    <sheetView topLeftCell="A4" workbookViewId="0">
      <selection activeCell="B16" sqref="B16"/>
    </sheetView>
  </sheetViews>
  <sheetFormatPr defaultRowHeight="12.75" x14ac:dyDescent="0.25"/>
  <sheetData>
    <row r="3" spans="2:13" x14ac:dyDescent="0.25">
      <c r="B3" s="10" t="s">
        <v>0</v>
      </c>
      <c r="C3" s="11"/>
      <c r="D3" s="11"/>
      <c r="E3" s="11"/>
      <c r="F3" s="5"/>
      <c r="G3" s="5"/>
      <c r="H3" s="6"/>
      <c r="I3" s="5"/>
      <c r="J3" s="5"/>
      <c r="K3" s="5"/>
      <c r="L3" s="7"/>
    </row>
    <row r="4" spans="2:13" x14ac:dyDescent="0.25">
      <c r="B4" s="5"/>
      <c r="C4" s="5"/>
      <c r="D4" s="5"/>
      <c r="E4" s="5"/>
      <c r="F4" s="5"/>
      <c r="G4" s="5"/>
      <c r="H4" s="6"/>
      <c r="I4" s="5"/>
      <c r="J4" s="5"/>
      <c r="K4" s="5"/>
      <c r="L4" s="7"/>
    </row>
    <row r="5" spans="2:13" x14ac:dyDescent="0.25">
      <c r="B5" s="5"/>
      <c r="C5" s="5"/>
      <c r="D5" s="5"/>
      <c r="E5" s="5"/>
      <c r="F5" s="5"/>
      <c r="G5" s="5"/>
      <c r="H5" s="6"/>
      <c r="I5" s="5"/>
      <c r="J5" s="5"/>
      <c r="K5" s="5"/>
      <c r="L5" s="8"/>
    </row>
    <row r="6" spans="2:13" ht="16.149999999999999" x14ac:dyDescent="0.25">
      <c r="B6" s="5"/>
      <c r="C6" s="12" t="s">
        <v>298</v>
      </c>
      <c r="D6" s="5"/>
      <c r="E6" s="5"/>
      <c r="F6" s="5"/>
      <c r="G6" s="5"/>
      <c r="H6" s="6"/>
      <c r="I6" s="5"/>
      <c r="J6" s="5"/>
      <c r="K6" s="5"/>
      <c r="L6" s="9"/>
    </row>
    <row r="7" spans="2:13" x14ac:dyDescent="0.25">
      <c r="B7" s="5"/>
      <c r="C7" s="5"/>
      <c r="D7" s="5"/>
      <c r="E7" s="5"/>
      <c r="F7" s="5"/>
      <c r="G7" s="5"/>
      <c r="H7" s="6"/>
      <c r="I7" s="5"/>
      <c r="J7" s="5"/>
      <c r="K7" s="5"/>
      <c r="L7" s="9"/>
    </row>
    <row r="8" spans="2:13" x14ac:dyDescent="0.25">
      <c r="B8" s="5"/>
      <c r="C8" s="5"/>
      <c r="D8" s="5"/>
      <c r="E8" s="27" t="s">
        <v>1</v>
      </c>
      <c r="F8" s="27" t="s">
        <v>2</v>
      </c>
      <c r="G8" s="5"/>
      <c r="H8" s="6"/>
      <c r="I8" s="1" t="s">
        <v>21</v>
      </c>
      <c r="J8" s="1"/>
      <c r="K8" s="1"/>
      <c r="L8" s="5"/>
    </row>
    <row r="9" spans="2:13" x14ac:dyDescent="0.25">
      <c r="B9" s="5"/>
      <c r="C9" s="5"/>
      <c r="D9" s="5"/>
      <c r="E9" s="13">
        <v>12.256</v>
      </c>
      <c r="F9" s="14"/>
      <c r="G9" s="5"/>
      <c r="H9" s="6"/>
      <c r="I9" s="4" t="s">
        <v>16</v>
      </c>
      <c r="J9" s="2" t="s">
        <v>25</v>
      </c>
      <c r="K9" s="1"/>
      <c r="L9" s="5"/>
      <c r="M9" s="2"/>
    </row>
    <row r="10" spans="2:13" x14ac:dyDescent="0.25">
      <c r="B10" s="5"/>
      <c r="C10" s="5"/>
      <c r="D10" s="5"/>
      <c r="E10" s="13">
        <v>12.48</v>
      </c>
      <c r="F10" s="14"/>
      <c r="G10" s="5"/>
      <c r="H10" s="6"/>
      <c r="I10" s="5" t="s">
        <v>17</v>
      </c>
      <c r="J10" s="5" t="s">
        <v>18</v>
      </c>
      <c r="K10" s="5"/>
      <c r="L10" s="5"/>
      <c r="M10" s="2"/>
    </row>
    <row r="11" spans="2:13" x14ac:dyDescent="0.25">
      <c r="B11" s="5"/>
      <c r="C11" s="5"/>
      <c r="D11" s="5"/>
      <c r="E11" s="13">
        <v>140.55500000000001</v>
      </c>
      <c r="F11" s="14"/>
      <c r="G11" s="5"/>
      <c r="H11" s="6"/>
      <c r="I11" s="5" t="s">
        <v>19</v>
      </c>
      <c r="J11" s="3" t="s">
        <v>20</v>
      </c>
      <c r="K11" s="5"/>
      <c r="L11" s="5"/>
    </row>
    <row r="12" spans="2:13" x14ac:dyDescent="0.25">
      <c r="B12" s="5"/>
      <c r="C12" s="5"/>
      <c r="D12" s="5"/>
      <c r="E12" s="5"/>
      <c r="F12" s="5"/>
      <c r="G12" s="5"/>
      <c r="H12" s="6"/>
      <c r="I12" s="5"/>
      <c r="J12" s="5"/>
      <c r="K12" s="5"/>
      <c r="L12" s="7"/>
    </row>
    <row r="13" spans="2:13" x14ac:dyDescent="0.25">
      <c r="B13" s="5"/>
      <c r="C13" s="5"/>
      <c r="D13" s="5"/>
      <c r="E13" s="5"/>
      <c r="F13" s="5"/>
      <c r="G13" s="5"/>
      <c r="H13" s="6"/>
      <c r="I13" s="1" t="s">
        <v>238</v>
      </c>
      <c r="J13" s="5"/>
      <c r="K13" s="5"/>
      <c r="L13" s="7"/>
    </row>
    <row r="14" spans="2:13" x14ac:dyDescent="0.25">
      <c r="B14" s="5"/>
      <c r="C14" s="5"/>
      <c r="D14" s="5"/>
      <c r="E14" s="5"/>
      <c r="F14" s="5"/>
      <c r="G14" s="5"/>
      <c r="H14" s="6"/>
      <c r="I14" s="1" t="s">
        <v>239</v>
      </c>
      <c r="J14" s="5"/>
      <c r="K14" s="5"/>
      <c r="L14" s="7"/>
    </row>
    <row r="15" spans="2:13" x14ac:dyDescent="0.25">
      <c r="B15" s="5"/>
      <c r="C15" s="5"/>
      <c r="D15" s="5"/>
      <c r="E15" s="5"/>
      <c r="F15" s="5"/>
      <c r="G15" s="5"/>
      <c r="H15" s="6"/>
      <c r="I15" s="5"/>
      <c r="J15" s="5"/>
      <c r="K15" s="5"/>
      <c r="L15" s="7"/>
    </row>
    <row r="16" spans="2:13" x14ac:dyDescent="0.25">
      <c r="B16" s="5"/>
      <c r="C16" s="15" t="s">
        <v>3</v>
      </c>
      <c r="D16" s="16"/>
      <c r="E16" s="16"/>
      <c r="F16" s="16"/>
      <c r="G16" s="5"/>
      <c r="H16" s="5"/>
      <c r="I16" s="5"/>
      <c r="J16" s="5"/>
      <c r="K16" s="5"/>
      <c r="L16" s="7"/>
    </row>
    <row r="17" spans="2:15" x14ac:dyDescent="0.25">
      <c r="B17" s="5"/>
      <c r="C17" s="5"/>
      <c r="D17" s="5"/>
      <c r="E17" s="5"/>
      <c r="F17" s="5"/>
      <c r="G17" s="5"/>
      <c r="H17" s="5"/>
      <c r="I17" s="5"/>
      <c r="J17" s="5"/>
      <c r="K17" s="5"/>
      <c r="L17" s="7"/>
    </row>
    <row r="18" spans="2:15" x14ac:dyDescent="0.25">
      <c r="B18" s="5"/>
      <c r="C18" s="5"/>
      <c r="D18" s="5"/>
      <c r="E18" s="5"/>
      <c r="F18" s="5"/>
      <c r="G18" s="5"/>
      <c r="H18" s="5"/>
      <c r="I18" s="5"/>
      <c r="J18" s="5"/>
      <c r="K18" s="5"/>
      <c r="L18" s="7"/>
    </row>
    <row r="19" spans="2:15" ht="16.149999999999999" x14ac:dyDescent="0.25">
      <c r="B19" s="5"/>
      <c r="C19" s="12" t="s">
        <v>297</v>
      </c>
      <c r="D19" s="5"/>
      <c r="E19" s="5"/>
      <c r="F19" s="5"/>
      <c r="G19" s="5"/>
      <c r="H19" s="6"/>
      <c r="I19" s="5"/>
      <c r="J19" s="5"/>
      <c r="K19" s="5"/>
      <c r="L19" s="7"/>
    </row>
    <row r="20" spans="2:15" x14ac:dyDescent="0.25">
      <c r="B20" s="5"/>
      <c r="C20" s="5"/>
      <c r="D20" s="5"/>
      <c r="E20" s="5"/>
      <c r="F20" s="5"/>
      <c r="G20" s="5"/>
      <c r="H20" s="21" t="s">
        <v>4</v>
      </c>
      <c r="I20" s="5"/>
      <c r="J20" s="5"/>
      <c r="K20" s="5"/>
      <c r="L20" s="5"/>
      <c r="M20" s="1" t="s">
        <v>22</v>
      </c>
      <c r="N20" s="1"/>
      <c r="O20" s="1"/>
    </row>
    <row r="21" spans="2:15" x14ac:dyDescent="0.25">
      <c r="B21" s="5"/>
      <c r="C21" s="17" t="s">
        <v>5</v>
      </c>
      <c r="D21" s="17" t="s">
        <v>6</v>
      </c>
      <c r="E21" s="17" t="s">
        <v>7</v>
      </c>
      <c r="F21" s="18" t="s">
        <v>8</v>
      </c>
      <c r="G21" s="5"/>
      <c r="H21" s="17" t="s">
        <v>5</v>
      </c>
      <c r="I21" s="17" t="s">
        <v>6</v>
      </c>
      <c r="J21" s="17" t="s">
        <v>7</v>
      </c>
      <c r="K21" s="18" t="s">
        <v>8</v>
      </c>
      <c r="L21" s="5"/>
      <c r="M21" s="4" t="s">
        <v>16</v>
      </c>
      <c r="N21" s="2" t="s">
        <v>23</v>
      </c>
      <c r="O21" s="1"/>
    </row>
    <row r="22" spans="2:15" x14ac:dyDescent="0.25">
      <c r="B22" s="5"/>
      <c r="C22" s="19" t="s">
        <v>9</v>
      </c>
      <c r="D22" s="19">
        <v>17</v>
      </c>
      <c r="E22" s="19">
        <v>21</v>
      </c>
      <c r="F22" s="20"/>
      <c r="G22" s="5"/>
      <c r="H22" s="19" t="s">
        <v>9</v>
      </c>
      <c r="I22" s="19">
        <v>17</v>
      </c>
      <c r="J22" s="19">
        <v>21</v>
      </c>
      <c r="K22" s="22">
        <v>360</v>
      </c>
      <c r="L22" s="5"/>
      <c r="M22" s="5" t="s">
        <v>17</v>
      </c>
      <c r="N22" s="5" t="s">
        <v>18</v>
      </c>
      <c r="O22" s="5"/>
    </row>
    <row r="23" spans="2:15" x14ac:dyDescent="0.25">
      <c r="B23" s="5"/>
      <c r="C23" s="19" t="s">
        <v>10</v>
      </c>
      <c r="D23" s="19">
        <v>87</v>
      </c>
      <c r="E23" s="19">
        <v>13</v>
      </c>
      <c r="F23" s="20"/>
      <c r="G23" s="5"/>
      <c r="H23" s="19" t="s">
        <v>10</v>
      </c>
      <c r="I23" s="19">
        <v>87</v>
      </c>
      <c r="J23" s="19">
        <v>13</v>
      </c>
      <c r="K23" s="22">
        <v>1130</v>
      </c>
      <c r="L23" s="5"/>
      <c r="M23" s="5" t="s">
        <v>19</v>
      </c>
      <c r="N23" s="3" t="s">
        <v>20</v>
      </c>
      <c r="O23" s="5"/>
    </row>
    <row r="24" spans="2:15" x14ac:dyDescent="0.25">
      <c r="B24" s="5"/>
      <c r="C24" s="19" t="s">
        <v>11</v>
      </c>
      <c r="D24" s="19">
        <v>121</v>
      </c>
      <c r="E24" s="19">
        <v>11</v>
      </c>
      <c r="F24" s="20"/>
      <c r="G24" s="5"/>
      <c r="H24" s="19" t="s">
        <v>11</v>
      </c>
      <c r="I24" s="19">
        <v>121</v>
      </c>
      <c r="J24" s="19">
        <v>11</v>
      </c>
      <c r="K24" s="22">
        <v>1330</v>
      </c>
      <c r="L24" s="5"/>
    </row>
    <row r="25" spans="2:15" x14ac:dyDescent="0.25">
      <c r="B25" s="5"/>
      <c r="C25" s="19" t="s">
        <v>12</v>
      </c>
      <c r="D25" s="19">
        <v>487</v>
      </c>
      <c r="E25" s="19">
        <v>7</v>
      </c>
      <c r="F25" s="20"/>
      <c r="G25" s="5"/>
      <c r="H25" s="19" t="s">
        <v>12</v>
      </c>
      <c r="I25" s="19">
        <v>487</v>
      </c>
      <c r="J25" s="19">
        <v>7</v>
      </c>
      <c r="K25" s="22">
        <v>3410</v>
      </c>
      <c r="L25" s="5"/>
      <c r="M25" s="1" t="s">
        <v>24</v>
      </c>
    </row>
    <row r="26" spans="2:15" x14ac:dyDescent="0.25">
      <c r="B26" s="5"/>
      <c r="C26" s="19" t="s">
        <v>13</v>
      </c>
      <c r="D26" s="19">
        <v>363</v>
      </c>
      <c r="E26" s="19">
        <v>19</v>
      </c>
      <c r="F26" s="20"/>
      <c r="G26" s="5"/>
      <c r="H26" s="19" t="s">
        <v>13</v>
      </c>
      <c r="I26" s="19">
        <v>363</v>
      </c>
      <c r="J26" s="19">
        <v>19</v>
      </c>
      <c r="K26" s="22">
        <v>6900</v>
      </c>
      <c r="L26" s="5"/>
      <c r="M26" s="1" t="s">
        <v>240</v>
      </c>
    </row>
    <row r="27" spans="2:15" x14ac:dyDescent="0.25">
      <c r="B27" s="5"/>
      <c r="C27" s="5"/>
      <c r="D27" s="5"/>
      <c r="E27" s="23" t="s">
        <v>14</v>
      </c>
      <c r="F27" s="24"/>
      <c r="G27" s="5"/>
      <c r="H27" s="5"/>
      <c r="I27" s="5"/>
      <c r="J27" s="23" t="s">
        <v>14</v>
      </c>
      <c r="K27" s="22">
        <v>13130</v>
      </c>
      <c r="L27" s="5"/>
    </row>
    <row r="28" spans="2:15" x14ac:dyDescent="0.25">
      <c r="B28" s="5"/>
      <c r="C28" s="5"/>
      <c r="D28" s="5"/>
      <c r="E28" s="5"/>
      <c r="F28" s="25"/>
      <c r="G28" s="5"/>
      <c r="H28" s="5"/>
      <c r="I28" s="5"/>
      <c r="J28" s="5"/>
      <c r="K28" s="5"/>
      <c r="L28" s="5"/>
    </row>
    <row r="29" spans="2:15" x14ac:dyDescent="0.25">
      <c r="B29" s="5"/>
      <c r="C29" s="5"/>
      <c r="D29" s="5"/>
      <c r="E29" s="26" t="s">
        <v>15</v>
      </c>
      <c r="F29" s="24"/>
      <c r="G29" s="5"/>
      <c r="H29" s="5"/>
      <c r="I29" s="5"/>
      <c r="J29" s="26" t="s">
        <v>15</v>
      </c>
      <c r="K29" s="22">
        <v>13130</v>
      </c>
      <c r="L29" s="5"/>
    </row>
    <row r="30" spans="2:15" x14ac:dyDescent="0.2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2:15" x14ac:dyDescent="0.2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spans="2:15" x14ac:dyDescent="0.2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24"/>
  <sheetViews>
    <sheetView workbookViewId="0">
      <selection activeCell="H25" sqref="H25"/>
    </sheetView>
  </sheetViews>
  <sheetFormatPr defaultRowHeight="12.75" x14ac:dyDescent="0.25"/>
  <sheetData>
    <row r="3" spans="2:12" x14ac:dyDescent="0.25">
      <c r="B3" s="36" t="s">
        <v>31</v>
      </c>
      <c r="C3" s="37"/>
      <c r="D3" s="37"/>
      <c r="E3" s="37"/>
      <c r="F3" s="32"/>
      <c r="G3" s="32"/>
      <c r="H3" s="32"/>
      <c r="I3" s="33"/>
      <c r="J3" s="32"/>
      <c r="K3" s="32"/>
      <c r="L3" s="35"/>
    </row>
    <row r="4" spans="2:12" x14ac:dyDescent="0.25">
      <c r="B4" s="35"/>
      <c r="C4" s="32"/>
      <c r="D4" s="32"/>
      <c r="E4" s="32"/>
      <c r="F4" s="32"/>
      <c r="G4" s="32"/>
      <c r="H4" s="32"/>
      <c r="I4" s="33"/>
      <c r="J4" s="32"/>
      <c r="K4" s="32"/>
      <c r="L4" s="35"/>
    </row>
    <row r="5" spans="2:12" ht="16.149999999999999" x14ac:dyDescent="0.25">
      <c r="B5" s="35"/>
      <c r="C5" s="38" t="s">
        <v>299</v>
      </c>
      <c r="D5" s="32"/>
      <c r="E5" s="32"/>
      <c r="F5" s="32"/>
      <c r="G5" s="32"/>
      <c r="H5" s="38"/>
      <c r="I5" s="32"/>
      <c r="J5" s="32"/>
      <c r="K5" s="32"/>
      <c r="L5" s="35"/>
    </row>
    <row r="6" spans="2:12" x14ac:dyDescent="0.25">
      <c r="B6" s="35"/>
      <c r="C6" s="32"/>
      <c r="D6" s="32"/>
      <c r="E6" s="32"/>
      <c r="F6" s="32"/>
      <c r="G6" s="32"/>
      <c r="H6" s="32"/>
      <c r="I6" s="32"/>
      <c r="J6" s="32"/>
      <c r="K6" s="32"/>
      <c r="L6" s="35"/>
    </row>
    <row r="7" spans="2:12" x14ac:dyDescent="0.25">
      <c r="B7" s="35"/>
      <c r="C7" s="32"/>
      <c r="D7" s="32"/>
      <c r="E7" s="32"/>
      <c r="F7" s="32"/>
      <c r="G7" s="32"/>
      <c r="H7" s="32"/>
      <c r="I7" s="39" t="s">
        <v>4</v>
      </c>
      <c r="J7" s="32"/>
      <c r="K7" s="32"/>
      <c r="L7" s="35"/>
    </row>
    <row r="8" spans="2:12" x14ac:dyDescent="0.25">
      <c r="B8" s="35"/>
      <c r="C8" s="32"/>
      <c r="D8" s="40" t="s">
        <v>5</v>
      </c>
      <c r="E8" s="40" t="s">
        <v>6</v>
      </c>
      <c r="F8" s="40" t="s">
        <v>26</v>
      </c>
      <c r="G8" s="32"/>
      <c r="H8" s="32"/>
      <c r="I8" s="40" t="s">
        <v>5</v>
      </c>
      <c r="J8" s="40" t="s">
        <v>6</v>
      </c>
      <c r="K8" s="40" t="s">
        <v>26</v>
      </c>
      <c r="L8" s="35"/>
    </row>
    <row r="9" spans="2:12" x14ac:dyDescent="0.25">
      <c r="B9" s="35"/>
      <c r="C9" s="32"/>
      <c r="D9" s="41" t="s">
        <v>27</v>
      </c>
      <c r="E9" s="41">
        <v>1354</v>
      </c>
      <c r="F9" s="42"/>
      <c r="G9" s="32"/>
      <c r="H9" s="32"/>
      <c r="I9" s="41" t="s">
        <v>27</v>
      </c>
      <c r="J9" s="41">
        <v>1354</v>
      </c>
      <c r="K9" s="43">
        <v>1350</v>
      </c>
      <c r="L9" s="35"/>
    </row>
    <row r="10" spans="2:12" x14ac:dyDescent="0.25">
      <c r="B10" s="35"/>
      <c r="C10" s="32"/>
      <c r="D10" s="41" t="s">
        <v>28</v>
      </c>
      <c r="E10" s="41">
        <v>378</v>
      </c>
      <c r="F10" s="42"/>
      <c r="G10" s="32"/>
      <c r="H10" s="32"/>
      <c r="I10" s="41" t="s">
        <v>28</v>
      </c>
      <c r="J10" s="41">
        <v>378</v>
      </c>
      <c r="K10" s="43">
        <v>370</v>
      </c>
      <c r="L10" s="35"/>
    </row>
    <row r="11" spans="2:12" x14ac:dyDescent="0.25">
      <c r="B11" s="35"/>
      <c r="C11" s="32"/>
      <c r="D11" s="41" t="s">
        <v>29</v>
      </c>
      <c r="E11" s="41">
        <v>2786</v>
      </c>
      <c r="F11" s="42"/>
      <c r="G11" s="32"/>
      <c r="H11" s="32"/>
      <c r="I11" s="41" t="s">
        <v>29</v>
      </c>
      <c r="J11" s="41">
        <v>2786</v>
      </c>
      <c r="K11" s="43">
        <v>2780</v>
      </c>
      <c r="L11" s="35"/>
    </row>
    <row r="12" spans="2:12" x14ac:dyDescent="0.25">
      <c r="B12" s="35"/>
      <c r="C12" s="32"/>
      <c r="D12" s="41" t="s">
        <v>12</v>
      </c>
      <c r="E12" s="41">
        <v>487</v>
      </c>
      <c r="F12" s="42"/>
      <c r="G12" s="32"/>
      <c r="H12" s="32"/>
      <c r="I12" s="41" t="s">
        <v>12</v>
      </c>
      <c r="J12" s="41">
        <v>487</v>
      </c>
      <c r="K12" s="43">
        <v>480</v>
      </c>
      <c r="L12" s="35"/>
    </row>
    <row r="13" spans="2:12" x14ac:dyDescent="0.25">
      <c r="B13" s="35"/>
      <c r="C13" s="32"/>
      <c r="D13" s="41" t="s">
        <v>30</v>
      </c>
      <c r="E13" s="41">
        <v>1238</v>
      </c>
      <c r="F13" s="42"/>
      <c r="G13" s="32"/>
      <c r="H13" s="32"/>
      <c r="I13" s="41" t="s">
        <v>30</v>
      </c>
      <c r="J13" s="41">
        <v>1238</v>
      </c>
      <c r="K13" s="43">
        <v>1230</v>
      </c>
      <c r="L13" s="35"/>
    </row>
    <row r="14" spans="2:12" x14ac:dyDescent="0.25"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</row>
    <row r="15" spans="2:12" x14ac:dyDescent="0.25">
      <c r="E15" s="330"/>
      <c r="F15" s="28"/>
      <c r="J15" s="330"/>
    </row>
    <row r="16" spans="2:12" x14ac:dyDescent="0.25">
      <c r="E16" s="330"/>
      <c r="F16" s="28"/>
      <c r="J16" s="330"/>
    </row>
    <row r="18" spans="4:13" x14ac:dyDescent="0.25">
      <c r="D18" s="1" t="s">
        <v>32</v>
      </c>
      <c r="E18" s="1"/>
      <c r="F18" s="1"/>
      <c r="G18" s="32"/>
      <c r="I18" s="1" t="s">
        <v>32</v>
      </c>
      <c r="J18" s="1"/>
      <c r="K18" s="1"/>
      <c r="L18" s="44"/>
    </row>
    <row r="19" spans="4:13" x14ac:dyDescent="0.25">
      <c r="D19" s="4" t="s">
        <v>16</v>
      </c>
      <c r="E19" s="2" t="s">
        <v>234</v>
      </c>
      <c r="F19" s="1"/>
      <c r="G19" s="32"/>
      <c r="I19" s="4" t="s">
        <v>16</v>
      </c>
      <c r="J19" s="2" t="s">
        <v>37</v>
      </c>
      <c r="K19" s="1"/>
      <c r="L19" s="44"/>
      <c r="M19" s="28"/>
    </row>
    <row r="20" spans="4:13" x14ac:dyDescent="0.25">
      <c r="D20" s="32" t="s">
        <v>17</v>
      </c>
      <c r="E20" s="32" t="s">
        <v>18</v>
      </c>
      <c r="F20" s="32"/>
      <c r="G20" s="32"/>
      <c r="I20" s="44" t="s">
        <v>17</v>
      </c>
      <c r="J20" s="44" t="s">
        <v>18</v>
      </c>
      <c r="K20" s="44"/>
      <c r="L20" s="44"/>
    </row>
    <row r="21" spans="4:13" x14ac:dyDescent="0.25">
      <c r="D21" s="32" t="s">
        <v>19</v>
      </c>
      <c r="E21" s="3" t="s">
        <v>20</v>
      </c>
      <c r="F21" s="32"/>
      <c r="G21" s="32"/>
      <c r="I21" s="44" t="s">
        <v>19</v>
      </c>
      <c r="J21" s="3" t="s">
        <v>20</v>
      </c>
      <c r="K21" s="44"/>
      <c r="L21" s="44"/>
    </row>
    <row r="22" spans="4:13" x14ac:dyDescent="0.25">
      <c r="D22" s="32"/>
      <c r="E22" s="32"/>
      <c r="F22" s="32"/>
      <c r="G22" s="34"/>
      <c r="I22" s="44"/>
      <c r="J22" s="44"/>
      <c r="K22" s="44"/>
      <c r="L22" s="46"/>
    </row>
    <row r="23" spans="4:13" x14ac:dyDescent="0.25">
      <c r="D23" s="1" t="s">
        <v>33</v>
      </c>
      <c r="E23" s="32"/>
      <c r="F23" s="32"/>
      <c r="G23" s="34"/>
      <c r="I23" s="1" t="s">
        <v>38</v>
      </c>
      <c r="J23" s="44"/>
      <c r="K23" s="44"/>
      <c r="L23" s="46"/>
    </row>
    <row r="24" spans="4:13" x14ac:dyDescent="0.25">
      <c r="D24" s="1" t="s">
        <v>236</v>
      </c>
      <c r="E24" s="32"/>
      <c r="F24" s="32"/>
      <c r="G24" s="34"/>
      <c r="I24" s="1" t="s">
        <v>237</v>
      </c>
    </row>
  </sheetData>
  <phoneticPr fontId="3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24"/>
  <sheetViews>
    <sheetView workbookViewId="0">
      <selection activeCell="J1" sqref="J1"/>
    </sheetView>
  </sheetViews>
  <sheetFormatPr defaultRowHeight="12.75" x14ac:dyDescent="0.25"/>
  <sheetData>
    <row r="3" spans="2:11" x14ac:dyDescent="0.25">
      <c r="B3" s="57" t="s">
        <v>34</v>
      </c>
      <c r="C3" s="58"/>
      <c r="D3" s="58"/>
      <c r="E3" s="58"/>
      <c r="F3" s="44"/>
      <c r="G3" s="44"/>
      <c r="H3" s="44"/>
      <c r="I3" s="45"/>
      <c r="J3" s="44"/>
      <c r="K3" s="46"/>
    </row>
    <row r="4" spans="2:11" x14ac:dyDescent="0.25">
      <c r="B4" s="47"/>
      <c r="C4" s="44"/>
      <c r="D4" s="44"/>
      <c r="E4" s="44"/>
      <c r="F4" s="44"/>
      <c r="G4" s="44"/>
      <c r="H4" s="44"/>
      <c r="I4" s="44"/>
      <c r="J4" s="44"/>
      <c r="K4" s="46"/>
    </row>
    <row r="5" spans="2:11" ht="16.149999999999999" x14ac:dyDescent="0.25">
      <c r="B5" s="48" t="s">
        <v>300</v>
      </c>
      <c r="C5" s="44"/>
      <c r="D5" s="44"/>
      <c r="E5" s="44"/>
      <c r="F5" s="44"/>
      <c r="G5" s="45"/>
      <c r="H5" s="44"/>
      <c r="I5" s="46"/>
    </row>
    <row r="6" spans="2:11" x14ac:dyDescent="0.25">
      <c r="B6" s="44"/>
      <c r="C6" s="44"/>
      <c r="D6" s="44"/>
      <c r="E6" s="44"/>
      <c r="F6" s="44"/>
      <c r="G6" s="45"/>
      <c r="H6" s="44"/>
      <c r="I6" s="46"/>
    </row>
    <row r="7" spans="2:11" x14ac:dyDescent="0.25">
      <c r="B7" s="50" t="s">
        <v>5</v>
      </c>
      <c r="C7" s="50" t="s">
        <v>6</v>
      </c>
      <c r="D7" s="50" t="s">
        <v>35</v>
      </c>
      <c r="E7" s="44"/>
      <c r="F7" s="44"/>
      <c r="G7" s="45"/>
      <c r="H7" s="44"/>
      <c r="I7" s="46"/>
    </row>
    <row r="8" spans="2:11" x14ac:dyDescent="0.25">
      <c r="B8" s="51" t="s">
        <v>27</v>
      </c>
      <c r="C8" s="51">
        <v>1354</v>
      </c>
      <c r="D8" s="52"/>
      <c r="E8" s="44"/>
      <c r="F8" s="44"/>
      <c r="G8" s="45"/>
      <c r="H8" s="44"/>
      <c r="I8" s="55"/>
    </row>
    <row r="9" spans="2:11" x14ac:dyDescent="0.25">
      <c r="B9" s="51" t="s">
        <v>28</v>
      </c>
      <c r="C9" s="51">
        <v>378</v>
      </c>
      <c r="D9" s="52"/>
      <c r="E9" s="44"/>
      <c r="F9" s="49" t="s">
        <v>4</v>
      </c>
      <c r="G9" s="44"/>
      <c r="H9" s="44"/>
      <c r="I9" s="56"/>
    </row>
    <row r="10" spans="2:11" x14ac:dyDescent="0.25">
      <c r="B10" s="51" t="s">
        <v>29</v>
      </c>
      <c r="C10" s="51">
        <v>2786</v>
      </c>
      <c r="D10" s="52"/>
      <c r="E10" s="44"/>
      <c r="F10" s="50" t="s">
        <v>5</v>
      </c>
      <c r="G10" s="50" t="s">
        <v>6</v>
      </c>
      <c r="H10" s="50" t="s">
        <v>35</v>
      </c>
      <c r="I10" s="56"/>
    </row>
    <row r="11" spans="2:11" x14ac:dyDescent="0.25">
      <c r="B11" s="51" t="s">
        <v>12</v>
      </c>
      <c r="C11" s="51">
        <v>487</v>
      </c>
      <c r="D11" s="52"/>
      <c r="E11" s="44"/>
      <c r="F11" s="51" t="s">
        <v>27</v>
      </c>
      <c r="G11" s="51">
        <v>1354</v>
      </c>
      <c r="H11" s="53">
        <v>1360</v>
      </c>
      <c r="I11" s="56"/>
    </row>
    <row r="12" spans="2:11" x14ac:dyDescent="0.25">
      <c r="B12" s="51" t="s">
        <v>30</v>
      </c>
      <c r="C12" s="51">
        <v>1238</v>
      </c>
      <c r="D12" s="52"/>
      <c r="E12" s="44"/>
      <c r="F12" s="51" t="s">
        <v>28</v>
      </c>
      <c r="G12" s="51">
        <v>378</v>
      </c>
      <c r="H12" s="53">
        <v>380</v>
      </c>
      <c r="I12" s="56"/>
    </row>
    <row r="13" spans="2:11" x14ac:dyDescent="0.25">
      <c r="B13" s="44"/>
      <c r="C13" s="54"/>
      <c r="D13" s="54"/>
      <c r="E13" s="44"/>
      <c r="F13" s="51" t="s">
        <v>29</v>
      </c>
      <c r="G13" s="51">
        <v>2786</v>
      </c>
      <c r="H13" s="53">
        <v>2790</v>
      </c>
      <c r="I13" s="56"/>
    </row>
    <row r="14" spans="2:11" x14ac:dyDescent="0.25">
      <c r="B14" s="44"/>
      <c r="C14" s="44"/>
      <c r="D14" s="44"/>
      <c r="E14" s="44"/>
      <c r="F14" s="51" t="s">
        <v>12</v>
      </c>
      <c r="G14" s="51">
        <v>487</v>
      </c>
      <c r="H14" s="53">
        <v>490</v>
      </c>
      <c r="I14" s="47"/>
    </row>
    <row r="15" spans="2:11" x14ac:dyDescent="0.25">
      <c r="B15" s="44"/>
      <c r="C15" s="44"/>
      <c r="D15" s="44"/>
      <c r="E15" s="44"/>
      <c r="F15" s="51" t="s">
        <v>30</v>
      </c>
      <c r="G15" s="51">
        <v>1238</v>
      </c>
      <c r="H15" s="53">
        <v>1240</v>
      </c>
      <c r="I15" s="47"/>
    </row>
    <row r="18" spans="3:9" x14ac:dyDescent="0.25">
      <c r="C18" s="1" t="s">
        <v>32</v>
      </c>
      <c r="D18" s="1"/>
      <c r="E18" s="1"/>
      <c r="F18" s="44"/>
    </row>
    <row r="19" spans="3:9" x14ac:dyDescent="0.25">
      <c r="C19" s="4" t="s">
        <v>16</v>
      </c>
      <c r="D19" s="2" t="s">
        <v>36</v>
      </c>
      <c r="E19" s="1"/>
      <c r="F19" s="44"/>
      <c r="H19" s="28"/>
      <c r="I19" s="28"/>
    </row>
    <row r="20" spans="3:9" x14ac:dyDescent="0.25">
      <c r="C20" s="44" t="s">
        <v>17</v>
      </c>
      <c r="D20" s="44" t="s">
        <v>18</v>
      </c>
      <c r="E20" s="44"/>
      <c r="F20" s="44"/>
      <c r="I20" s="28"/>
    </row>
    <row r="21" spans="3:9" x14ac:dyDescent="0.25">
      <c r="C21" s="44" t="s">
        <v>19</v>
      </c>
      <c r="D21" s="3" t="s">
        <v>20</v>
      </c>
      <c r="E21" s="44"/>
      <c r="F21" s="44"/>
    </row>
    <row r="22" spans="3:9" x14ac:dyDescent="0.25">
      <c r="C22" s="44"/>
      <c r="D22" s="44"/>
      <c r="E22" s="44"/>
      <c r="F22" s="46"/>
    </row>
    <row r="23" spans="3:9" x14ac:dyDescent="0.25">
      <c r="C23" s="1" t="s">
        <v>39</v>
      </c>
      <c r="D23" s="44"/>
      <c r="E23" s="44"/>
      <c r="F23" s="46"/>
    </row>
    <row r="24" spans="3:9" x14ac:dyDescent="0.25">
      <c r="C24" s="1" t="s">
        <v>235</v>
      </c>
      <c r="D24" s="44"/>
      <c r="E24" s="44"/>
      <c r="F24" s="46"/>
    </row>
  </sheetData>
  <phoneticPr fontId="3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9"/>
  <sheetViews>
    <sheetView topLeftCell="A4" workbookViewId="0">
      <selection activeCell="K9" sqref="K9"/>
    </sheetView>
  </sheetViews>
  <sheetFormatPr defaultRowHeight="12.75" x14ac:dyDescent="0.25"/>
  <cols>
    <col min="9" max="9" width="11.46484375" customWidth="1"/>
  </cols>
  <sheetData>
    <row r="2" spans="2:13" x14ac:dyDescent="0.25">
      <c r="K2" s="1"/>
      <c r="L2" s="29"/>
    </row>
    <row r="3" spans="2:13" x14ac:dyDescent="0.25">
      <c r="B3" s="66" t="s">
        <v>40</v>
      </c>
      <c r="C3" s="67"/>
      <c r="D3" s="67"/>
      <c r="E3" s="29"/>
      <c r="F3" s="1" t="s">
        <v>104</v>
      </c>
      <c r="G3" s="1"/>
      <c r="H3" s="1" t="s">
        <v>105</v>
      </c>
      <c r="I3" s="1"/>
      <c r="J3" s="1"/>
      <c r="K3" s="1"/>
      <c r="L3" s="1"/>
      <c r="M3" s="29"/>
    </row>
    <row r="4" spans="2:13" x14ac:dyDescent="0.25">
      <c r="B4" s="65"/>
      <c r="C4" s="29"/>
      <c r="D4" s="29"/>
      <c r="E4" s="29"/>
      <c r="F4" s="29"/>
      <c r="G4" s="29"/>
      <c r="H4" s="29"/>
      <c r="K4" s="29"/>
      <c r="L4" s="29"/>
      <c r="M4" s="29"/>
    </row>
    <row r="5" spans="2:13" x14ac:dyDescent="0.25">
      <c r="B5" s="65"/>
      <c r="C5" s="62" t="s">
        <v>41</v>
      </c>
      <c r="D5" s="29"/>
      <c r="E5" s="29"/>
      <c r="F5" s="29"/>
      <c r="G5" s="29"/>
      <c r="H5" s="29"/>
      <c r="K5" s="29"/>
      <c r="L5" s="29"/>
      <c r="M5" s="29"/>
    </row>
    <row r="6" spans="2:13" ht="13.15" thickBot="1" x14ac:dyDescent="0.3">
      <c r="B6" s="65"/>
      <c r="C6" s="29"/>
      <c r="D6" s="29"/>
      <c r="E6" s="29"/>
      <c r="F6" s="29"/>
      <c r="G6" s="29"/>
      <c r="H6" s="29"/>
      <c r="M6" s="29"/>
    </row>
    <row r="7" spans="2:13" x14ac:dyDescent="0.25">
      <c r="B7" s="65"/>
      <c r="C7" s="68" t="s">
        <v>42</v>
      </c>
      <c r="D7" s="69" t="s">
        <v>43</v>
      </c>
      <c r="E7" s="69" t="s">
        <v>44</v>
      </c>
      <c r="F7" s="69" t="s">
        <v>45</v>
      </c>
      <c r="G7" s="70" t="s">
        <v>46</v>
      </c>
      <c r="H7" s="29"/>
      <c r="I7" s="71" t="s">
        <v>47</v>
      </c>
      <c r="J7" s="29"/>
      <c r="K7" s="29"/>
      <c r="L7" s="29"/>
    </row>
    <row r="8" spans="2:13" x14ac:dyDescent="0.25">
      <c r="B8" s="65"/>
      <c r="C8" s="72" t="s">
        <v>48</v>
      </c>
      <c r="D8" s="73" t="s">
        <v>49</v>
      </c>
      <c r="E8" s="74" t="s">
        <v>50</v>
      </c>
      <c r="F8" s="75">
        <v>20581</v>
      </c>
      <c r="G8" s="30">
        <v>120800</v>
      </c>
      <c r="H8" s="29"/>
      <c r="I8" s="63"/>
      <c r="J8" s="29"/>
      <c r="K8" s="29"/>
      <c r="L8" s="29"/>
    </row>
    <row r="9" spans="2:13" x14ac:dyDescent="0.25">
      <c r="B9" s="65"/>
      <c r="C9" s="76" t="s">
        <v>51</v>
      </c>
      <c r="D9" s="77" t="s">
        <v>52</v>
      </c>
      <c r="E9" s="78" t="s">
        <v>53</v>
      </c>
      <c r="F9" s="79">
        <v>28731</v>
      </c>
      <c r="G9" s="59">
        <v>56000</v>
      </c>
      <c r="H9" s="29"/>
      <c r="I9" s="63"/>
      <c r="J9" s="29"/>
      <c r="K9" s="366"/>
      <c r="L9" s="29"/>
    </row>
    <row r="10" spans="2:13" x14ac:dyDescent="0.25">
      <c r="B10" s="65"/>
      <c r="C10" s="76" t="s">
        <v>54</v>
      </c>
      <c r="D10" s="77" t="s">
        <v>52</v>
      </c>
      <c r="E10" s="78" t="s">
        <v>55</v>
      </c>
      <c r="F10" s="79">
        <v>24643</v>
      </c>
      <c r="G10" s="59">
        <v>98500</v>
      </c>
      <c r="H10" s="29"/>
      <c r="I10" s="63"/>
      <c r="J10" s="80" t="s">
        <v>56</v>
      </c>
      <c r="K10" s="62">
        <v>1073500</v>
      </c>
      <c r="L10" s="60"/>
    </row>
    <row r="11" spans="2:13" x14ac:dyDescent="0.25">
      <c r="B11" s="65"/>
      <c r="C11" s="76" t="s">
        <v>57</v>
      </c>
      <c r="D11" s="77" t="s">
        <v>52</v>
      </c>
      <c r="E11" s="78" t="s">
        <v>53</v>
      </c>
      <c r="F11" s="79">
        <v>21825</v>
      </c>
      <c r="G11" s="59">
        <v>209000</v>
      </c>
      <c r="H11" s="29"/>
      <c r="I11" s="63"/>
      <c r="J11" s="29"/>
      <c r="K11" s="29"/>
      <c r="L11" s="29"/>
    </row>
    <row r="12" spans="2:13" x14ac:dyDescent="0.25">
      <c r="B12" s="65"/>
      <c r="C12" s="76" t="s">
        <v>58</v>
      </c>
      <c r="D12" s="77" t="s">
        <v>49</v>
      </c>
      <c r="E12" s="78" t="s">
        <v>55</v>
      </c>
      <c r="F12" s="79">
        <v>22968</v>
      </c>
      <c r="G12" s="59">
        <v>4800</v>
      </c>
      <c r="H12" s="29"/>
      <c r="I12" s="81" t="s">
        <v>59</v>
      </c>
      <c r="J12" s="29"/>
      <c r="K12" s="29"/>
      <c r="L12" s="29"/>
    </row>
    <row r="13" spans="2:13" x14ac:dyDescent="0.25">
      <c r="B13" s="65"/>
      <c r="C13" s="76" t="s">
        <v>60</v>
      </c>
      <c r="D13" s="77" t="s">
        <v>49</v>
      </c>
      <c r="E13" s="78" t="s">
        <v>53</v>
      </c>
      <c r="F13" s="79">
        <v>25781</v>
      </c>
      <c r="G13" s="59">
        <v>590300</v>
      </c>
      <c r="H13" s="29"/>
      <c r="I13" s="29"/>
      <c r="J13" s="29"/>
      <c r="K13" s="367"/>
      <c r="L13" s="29"/>
    </row>
    <row r="14" spans="2:13" x14ac:dyDescent="0.25">
      <c r="B14" s="65"/>
      <c r="C14" s="76" t="s">
        <v>61</v>
      </c>
      <c r="D14" s="77" t="s">
        <v>52</v>
      </c>
      <c r="E14" s="78" t="s">
        <v>50</v>
      </c>
      <c r="F14" s="79">
        <v>27735</v>
      </c>
      <c r="G14" s="59">
        <v>76900</v>
      </c>
      <c r="H14" s="29"/>
      <c r="I14" s="63"/>
      <c r="J14" s="82" t="s">
        <v>62</v>
      </c>
      <c r="K14" s="62">
        <v>1403500</v>
      </c>
      <c r="L14" s="60"/>
    </row>
    <row r="15" spans="2:13" x14ac:dyDescent="0.25">
      <c r="B15" s="65"/>
      <c r="C15" s="76" t="s">
        <v>63</v>
      </c>
      <c r="D15" s="77" t="s">
        <v>49</v>
      </c>
      <c r="E15" s="78" t="s">
        <v>53</v>
      </c>
      <c r="F15" s="79">
        <v>25262</v>
      </c>
      <c r="G15" s="59">
        <v>13900</v>
      </c>
      <c r="H15" s="29"/>
      <c r="I15" s="63"/>
      <c r="J15" s="29"/>
      <c r="K15" s="29"/>
      <c r="L15" s="29"/>
    </row>
    <row r="16" spans="2:13" x14ac:dyDescent="0.25">
      <c r="B16" s="65"/>
      <c r="C16" s="76" t="s">
        <v>64</v>
      </c>
      <c r="D16" s="77" t="s">
        <v>52</v>
      </c>
      <c r="E16" s="78" t="s">
        <v>55</v>
      </c>
      <c r="F16" s="79">
        <v>19787</v>
      </c>
      <c r="G16" s="59">
        <v>57800</v>
      </c>
      <c r="H16" s="29"/>
      <c r="I16" s="64" t="s">
        <v>65</v>
      </c>
      <c r="J16" s="29"/>
      <c r="K16" s="29"/>
      <c r="L16" s="29"/>
    </row>
    <row r="17" spans="2:13" x14ac:dyDescent="0.25">
      <c r="B17" s="65"/>
      <c r="C17" s="76" t="s">
        <v>66</v>
      </c>
      <c r="D17" s="77" t="s">
        <v>52</v>
      </c>
      <c r="E17" s="78" t="s">
        <v>55</v>
      </c>
      <c r="F17" s="79">
        <v>17733</v>
      </c>
      <c r="G17" s="59">
        <v>100000</v>
      </c>
      <c r="H17" s="29"/>
      <c r="I17" s="29"/>
      <c r="J17" s="29"/>
      <c r="K17" s="60"/>
      <c r="L17" s="83" t="s">
        <v>56</v>
      </c>
    </row>
    <row r="18" spans="2:13" x14ac:dyDescent="0.25">
      <c r="B18" s="65"/>
      <c r="C18" s="76" t="s">
        <v>67</v>
      </c>
      <c r="D18" s="77" t="s">
        <v>52</v>
      </c>
      <c r="E18" s="78" t="s">
        <v>50</v>
      </c>
      <c r="F18" s="79">
        <v>18362</v>
      </c>
      <c r="G18" s="59">
        <v>156800</v>
      </c>
      <c r="H18" s="29"/>
      <c r="I18" s="29"/>
      <c r="J18" s="63" t="s">
        <v>68</v>
      </c>
      <c r="K18" s="84"/>
      <c r="L18" s="62">
        <v>601000</v>
      </c>
    </row>
    <row r="19" spans="2:13" x14ac:dyDescent="0.25">
      <c r="B19" s="65"/>
      <c r="C19" s="76" t="s">
        <v>69</v>
      </c>
      <c r="D19" s="77" t="s">
        <v>49</v>
      </c>
      <c r="E19" s="78" t="s">
        <v>53</v>
      </c>
      <c r="F19" s="79">
        <v>27028</v>
      </c>
      <c r="G19" s="59">
        <v>83200</v>
      </c>
      <c r="H19" s="29"/>
      <c r="I19" s="29"/>
      <c r="J19" s="63" t="s">
        <v>70</v>
      </c>
      <c r="K19" s="84"/>
      <c r="L19" s="62">
        <v>1243700</v>
      </c>
    </row>
    <row r="20" spans="2:13" x14ac:dyDescent="0.25">
      <c r="B20" s="65"/>
      <c r="C20" s="76" t="s">
        <v>71</v>
      </c>
      <c r="D20" s="77" t="s">
        <v>52</v>
      </c>
      <c r="E20" s="78" t="s">
        <v>53</v>
      </c>
      <c r="F20" s="79">
        <v>24904</v>
      </c>
      <c r="G20" s="59">
        <v>8700</v>
      </c>
      <c r="H20" s="29"/>
      <c r="I20" s="63"/>
      <c r="J20" s="63" t="s">
        <v>72</v>
      </c>
      <c r="K20" s="84"/>
      <c r="L20" s="62">
        <v>632300</v>
      </c>
    </row>
    <row r="21" spans="2:13" x14ac:dyDescent="0.25">
      <c r="B21" s="65"/>
      <c r="C21" s="76" t="s">
        <v>73</v>
      </c>
      <c r="D21" s="77" t="s">
        <v>52</v>
      </c>
      <c r="E21" s="78" t="s">
        <v>53</v>
      </c>
      <c r="F21" s="79">
        <v>21803</v>
      </c>
      <c r="G21" s="59">
        <v>91800</v>
      </c>
      <c r="H21" s="29"/>
      <c r="I21" s="63"/>
      <c r="J21" s="29"/>
      <c r="K21" s="29"/>
      <c r="L21" s="29"/>
    </row>
    <row r="22" spans="2:13" x14ac:dyDescent="0.25">
      <c r="B22" s="65"/>
      <c r="C22" s="76" t="s">
        <v>74</v>
      </c>
      <c r="D22" s="77" t="s">
        <v>49</v>
      </c>
      <c r="E22" s="78" t="s">
        <v>50</v>
      </c>
      <c r="F22" s="79">
        <v>19400</v>
      </c>
      <c r="G22" s="59">
        <v>236700</v>
      </c>
      <c r="H22" s="29"/>
      <c r="I22" s="63"/>
      <c r="J22" s="29"/>
      <c r="K22" s="29"/>
      <c r="L22" s="29"/>
    </row>
    <row r="23" spans="2:13" x14ac:dyDescent="0.25">
      <c r="B23" s="65"/>
      <c r="C23" s="76" t="s">
        <v>75</v>
      </c>
      <c r="D23" s="77" t="s">
        <v>52</v>
      </c>
      <c r="E23" s="78" t="s">
        <v>55</v>
      </c>
      <c r="F23" s="79">
        <v>24363</v>
      </c>
      <c r="G23" s="59">
        <v>371200</v>
      </c>
      <c r="H23" s="29"/>
      <c r="I23" s="1" t="s">
        <v>81</v>
      </c>
      <c r="J23" s="1"/>
      <c r="K23" s="29"/>
      <c r="L23" s="29"/>
      <c r="M23" s="29"/>
    </row>
    <row r="24" spans="2:13" x14ac:dyDescent="0.25">
      <c r="B24" s="65"/>
      <c r="C24" s="76" t="s">
        <v>76</v>
      </c>
      <c r="D24" s="77" t="s">
        <v>52</v>
      </c>
      <c r="E24" s="78" t="s">
        <v>53</v>
      </c>
      <c r="F24" s="79">
        <v>19467</v>
      </c>
      <c r="G24" s="59">
        <v>78000</v>
      </c>
      <c r="H24" s="29"/>
      <c r="I24" s="4" t="s">
        <v>16</v>
      </c>
      <c r="J24" s="2" t="s">
        <v>80</v>
      </c>
      <c r="K24" s="29"/>
      <c r="L24" s="29"/>
      <c r="M24" s="29"/>
    </row>
    <row r="25" spans="2:13" x14ac:dyDescent="0.25">
      <c r="B25" s="65"/>
      <c r="C25" s="76" t="s">
        <v>77</v>
      </c>
      <c r="D25" s="77" t="s">
        <v>52</v>
      </c>
      <c r="E25" s="78" t="s">
        <v>50</v>
      </c>
      <c r="F25" s="79">
        <v>29085</v>
      </c>
      <c r="G25" s="59">
        <v>9800</v>
      </c>
      <c r="H25" s="29"/>
      <c r="I25" s="4"/>
      <c r="J25" s="2" t="s">
        <v>312</v>
      </c>
      <c r="K25" s="29"/>
      <c r="L25" s="29"/>
      <c r="M25" s="29"/>
    </row>
    <row r="26" spans="2:13" x14ac:dyDescent="0.25">
      <c r="B26" s="65"/>
      <c r="C26" s="76" t="s">
        <v>78</v>
      </c>
      <c r="D26" s="77" t="s">
        <v>49</v>
      </c>
      <c r="E26" s="78" t="s">
        <v>53</v>
      </c>
      <c r="F26" s="79">
        <v>27767</v>
      </c>
      <c r="G26" s="59">
        <v>23800</v>
      </c>
      <c r="H26" s="29"/>
      <c r="I26" s="29" t="s">
        <v>17</v>
      </c>
      <c r="J26" s="29" t="s">
        <v>18</v>
      </c>
      <c r="K26" s="29"/>
      <c r="L26" s="29"/>
      <c r="M26" s="29"/>
    </row>
    <row r="27" spans="2:13" ht="13.15" thickBot="1" x14ac:dyDescent="0.3">
      <c r="B27" s="65"/>
      <c r="C27" s="85" t="s">
        <v>79</v>
      </c>
      <c r="D27" s="86" t="s">
        <v>52</v>
      </c>
      <c r="E27" s="87" t="s">
        <v>53</v>
      </c>
      <c r="F27" s="88">
        <v>29258</v>
      </c>
      <c r="G27" s="61">
        <v>89000</v>
      </c>
      <c r="H27" s="29"/>
      <c r="I27" s="29" t="s">
        <v>19</v>
      </c>
      <c r="J27" s="3" t="s">
        <v>20</v>
      </c>
      <c r="K27" s="29"/>
      <c r="L27" s="29"/>
      <c r="M27" s="29"/>
    </row>
    <row r="28" spans="2:13" ht="13.15" thickBot="1" x14ac:dyDescent="0.3">
      <c r="B28" s="65"/>
      <c r="C28" s="29"/>
      <c r="D28" s="29"/>
      <c r="E28" s="29"/>
      <c r="F28" s="89" t="s">
        <v>14</v>
      </c>
      <c r="G28" s="90">
        <v>2477000</v>
      </c>
      <c r="H28" s="29"/>
      <c r="I28" s="63"/>
      <c r="J28" s="29"/>
      <c r="K28" s="29"/>
      <c r="L28" s="29"/>
      <c r="M28" s="29"/>
    </row>
    <row r="29" spans="2:13" x14ac:dyDescent="0.25">
      <c r="B29" s="65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</sheetData>
  <phoneticPr fontId="3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30"/>
  <sheetViews>
    <sheetView workbookViewId="0">
      <selection activeCell="H16" sqref="H16"/>
    </sheetView>
  </sheetViews>
  <sheetFormatPr defaultRowHeight="12.75" x14ac:dyDescent="0.25"/>
  <cols>
    <col min="5" max="5" width="9" bestFit="1" customWidth="1"/>
    <col min="9" max="9" width="10.73046875" customWidth="1"/>
  </cols>
  <sheetData>
    <row r="3" spans="2:13" x14ac:dyDescent="0.25">
      <c r="B3" s="99" t="s">
        <v>82</v>
      </c>
      <c r="C3" s="100"/>
      <c r="D3" s="100"/>
      <c r="E3" s="100"/>
      <c r="F3" s="100"/>
      <c r="G3" s="100"/>
      <c r="H3" s="94"/>
      <c r="I3" s="94" t="s">
        <v>95</v>
      </c>
      <c r="J3" s="94" t="s">
        <v>103</v>
      </c>
      <c r="K3" s="94"/>
      <c r="L3" s="94"/>
      <c r="M3" s="95"/>
    </row>
    <row r="4" spans="2:13" x14ac:dyDescent="0.25">
      <c r="B4" s="94"/>
      <c r="C4" s="94"/>
      <c r="D4" s="94"/>
      <c r="E4" s="94"/>
      <c r="F4" s="94"/>
      <c r="G4" s="94"/>
      <c r="H4" s="94"/>
      <c r="I4" s="94" t="s">
        <v>96</v>
      </c>
      <c r="J4" s="94" t="s">
        <v>97</v>
      </c>
      <c r="K4" s="94"/>
      <c r="L4" s="94"/>
      <c r="M4" s="95"/>
    </row>
    <row r="5" spans="2:13" x14ac:dyDescent="0.25">
      <c r="B5" s="94"/>
      <c r="C5" s="94"/>
      <c r="D5" s="97"/>
      <c r="E5" s="97"/>
      <c r="F5" s="97"/>
      <c r="G5" s="98"/>
      <c r="H5" s="94"/>
      <c r="I5" s="94" t="s">
        <v>98</v>
      </c>
      <c r="J5" s="94" t="s">
        <v>99</v>
      </c>
      <c r="K5" s="94"/>
      <c r="L5" s="94"/>
      <c r="M5" s="95"/>
    </row>
    <row r="6" spans="2:13" ht="16.149999999999999" x14ac:dyDescent="0.25">
      <c r="B6" s="94"/>
      <c r="C6" s="94" t="s">
        <v>83</v>
      </c>
      <c r="D6" s="108"/>
      <c r="E6" s="108"/>
      <c r="F6" s="108"/>
      <c r="G6" s="108"/>
      <c r="H6" s="94"/>
      <c r="I6" s="94"/>
      <c r="J6" s="94"/>
      <c r="K6" s="94"/>
      <c r="L6" s="94"/>
      <c r="M6" s="95"/>
    </row>
    <row r="7" spans="2:13" ht="13.15" thickBot="1" x14ac:dyDescent="0.3">
      <c r="B7" s="94"/>
      <c r="C7" s="97"/>
      <c r="D7" s="95"/>
      <c r="E7" s="95"/>
      <c r="F7" s="95"/>
      <c r="G7" s="95"/>
      <c r="H7" s="109" t="s">
        <v>41</v>
      </c>
      <c r="I7" s="94"/>
      <c r="J7" s="94"/>
      <c r="K7" s="94"/>
      <c r="L7" s="94"/>
      <c r="M7" s="95"/>
    </row>
    <row r="8" spans="2:13" x14ac:dyDescent="0.25">
      <c r="B8" s="94"/>
      <c r="C8" s="95"/>
      <c r="D8" s="110"/>
      <c r="E8" s="110"/>
      <c r="F8" s="111" t="s">
        <v>62</v>
      </c>
      <c r="G8" s="95"/>
      <c r="H8" s="112" t="s">
        <v>84</v>
      </c>
      <c r="I8" s="113" t="s">
        <v>43</v>
      </c>
      <c r="J8" s="113" t="s">
        <v>44</v>
      </c>
      <c r="K8" s="113" t="s">
        <v>45</v>
      </c>
      <c r="L8" s="114" t="s">
        <v>302</v>
      </c>
      <c r="M8" s="95"/>
    </row>
    <row r="9" spans="2:13" x14ac:dyDescent="0.25">
      <c r="B9" s="94">
        <v>1</v>
      </c>
      <c r="C9" s="107" t="s">
        <v>85</v>
      </c>
      <c r="D9" s="94"/>
      <c r="E9" s="115"/>
      <c r="F9" s="94">
        <v>17</v>
      </c>
      <c r="G9" s="116"/>
      <c r="H9" s="117" t="s">
        <v>48</v>
      </c>
      <c r="I9" s="118" t="s">
        <v>49</v>
      </c>
      <c r="J9" s="119" t="s">
        <v>50</v>
      </c>
      <c r="K9" s="120">
        <v>20581</v>
      </c>
      <c r="L9" s="121">
        <v>120800</v>
      </c>
      <c r="M9" s="95"/>
    </row>
    <row r="10" spans="2:13" x14ac:dyDescent="0.25">
      <c r="B10" s="94"/>
      <c r="C10" s="94"/>
      <c r="D10" s="94"/>
      <c r="E10" s="91" t="s">
        <v>93</v>
      </c>
      <c r="F10" s="94"/>
      <c r="G10" s="116"/>
      <c r="H10" s="123" t="s">
        <v>51</v>
      </c>
      <c r="I10" s="101" t="s">
        <v>52</v>
      </c>
      <c r="J10" s="102" t="s">
        <v>53</v>
      </c>
      <c r="K10" s="124"/>
      <c r="L10" s="103">
        <v>56000</v>
      </c>
      <c r="M10" s="95"/>
    </row>
    <row r="11" spans="2:13" x14ac:dyDescent="0.25">
      <c r="B11" s="94"/>
      <c r="C11" s="94"/>
      <c r="D11" s="94"/>
      <c r="E11" s="122"/>
      <c r="F11" s="94"/>
      <c r="G11" s="122"/>
      <c r="H11" s="123" t="s">
        <v>54</v>
      </c>
      <c r="I11" s="101" t="s">
        <v>52</v>
      </c>
      <c r="J11" s="102" t="s">
        <v>55</v>
      </c>
      <c r="K11" s="124"/>
      <c r="L11" s="103"/>
      <c r="M11" s="95"/>
    </row>
    <row r="12" spans="2:13" x14ac:dyDescent="0.25">
      <c r="B12" s="94">
        <v>2</v>
      </c>
      <c r="C12" s="95" t="s">
        <v>86</v>
      </c>
      <c r="D12" s="94"/>
      <c r="E12" s="115"/>
      <c r="F12" s="94">
        <v>3</v>
      </c>
      <c r="G12" s="122"/>
      <c r="H12" s="123" t="s">
        <v>57</v>
      </c>
      <c r="I12" s="101" t="s">
        <v>52</v>
      </c>
      <c r="J12" s="102" t="s">
        <v>53</v>
      </c>
      <c r="K12" s="124">
        <v>21825</v>
      </c>
      <c r="L12" s="103"/>
      <c r="M12" s="95"/>
    </row>
    <row r="13" spans="2:13" x14ac:dyDescent="0.25">
      <c r="B13" s="94"/>
      <c r="C13" s="94"/>
      <c r="D13" s="94"/>
      <c r="E13" s="91" t="s">
        <v>91</v>
      </c>
      <c r="F13" s="94"/>
      <c r="G13" s="122"/>
      <c r="H13" s="123" t="s">
        <v>58</v>
      </c>
      <c r="I13" s="101" t="s">
        <v>49</v>
      </c>
      <c r="J13" s="102" t="s">
        <v>55</v>
      </c>
      <c r="K13" s="124">
        <v>22968</v>
      </c>
      <c r="L13" s="103">
        <v>4800</v>
      </c>
      <c r="M13" s="95"/>
    </row>
    <row r="14" spans="2:13" x14ac:dyDescent="0.25">
      <c r="B14" s="94"/>
      <c r="C14" s="94"/>
      <c r="D14" s="94"/>
      <c r="E14" s="122"/>
      <c r="F14" s="94"/>
      <c r="G14" s="122"/>
      <c r="H14" s="123"/>
      <c r="I14" s="101"/>
      <c r="J14" s="102"/>
      <c r="K14" s="124"/>
      <c r="L14" s="103"/>
      <c r="M14" s="95"/>
    </row>
    <row r="15" spans="2:13" x14ac:dyDescent="0.25">
      <c r="B15" s="94">
        <v>3</v>
      </c>
      <c r="C15" s="94" t="s">
        <v>87</v>
      </c>
      <c r="D15" s="94"/>
      <c r="E15" s="115"/>
      <c r="F15" s="94">
        <v>20</v>
      </c>
      <c r="G15" s="122"/>
      <c r="H15" s="123" t="s">
        <v>61</v>
      </c>
      <c r="I15" s="101" t="s">
        <v>52</v>
      </c>
      <c r="J15" s="102" t="s">
        <v>50</v>
      </c>
      <c r="K15" s="124">
        <v>27735</v>
      </c>
      <c r="L15" s="103">
        <v>76900</v>
      </c>
      <c r="M15" s="95"/>
    </row>
    <row r="16" spans="2:13" x14ac:dyDescent="0.25">
      <c r="B16" s="94"/>
      <c r="C16" s="94"/>
      <c r="D16" s="94"/>
      <c r="E16" s="91" t="s">
        <v>92</v>
      </c>
      <c r="F16" s="94"/>
      <c r="G16" s="122"/>
      <c r="H16" s="123" t="s">
        <v>63</v>
      </c>
      <c r="I16" s="101" t="s">
        <v>49</v>
      </c>
      <c r="J16" s="102" t="s">
        <v>53</v>
      </c>
      <c r="K16" s="124"/>
      <c r="L16" s="103">
        <v>13900</v>
      </c>
      <c r="M16" s="95"/>
    </row>
    <row r="17" spans="2:13" x14ac:dyDescent="0.25">
      <c r="B17" s="94"/>
      <c r="C17" s="94"/>
      <c r="D17" s="94"/>
      <c r="E17" s="122"/>
      <c r="F17" s="94"/>
      <c r="G17" s="122"/>
      <c r="H17" s="123" t="s">
        <v>64</v>
      </c>
      <c r="I17" s="101" t="s">
        <v>52</v>
      </c>
      <c r="J17" s="102" t="s">
        <v>55</v>
      </c>
      <c r="K17" s="124">
        <v>19787</v>
      </c>
      <c r="L17" s="103">
        <v>57800</v>
      </c>
      <c r="M17" s="95"/>
    </row>
    <row r="18" spans="2:13" x14ac:dyDescent="0.25">
      <c r="B18" s="94">
        <v>4</v>
      </c>
      <c r="C18" s="95" t="s">
        <v>301</v>
      </c>
      <c r="D18" s="94"/>
      <c r="E18" s="115"/>
      <c r="F18" s="94">
        <v>14</v>
      </c>
      <c r="G18" s="122"/>
      <c r="H18" s="123" t="s">
        <v>66</v>
      </c>
      <c r="I18" s="101" t="s">
        <v>52</v>
      </c>
      <c r="J18" s="102" t="s">
        <v>55</v>
      </c>
      <c r="K18" s="124"/>
      <c r="L18" s="103">
        <v>100000</v>
      </c>
      <c r="M18" s="95"/>
    </row>
    <row r="19" spans="2:13" x14ac:dyDescent="0.25">
      <c r="B19" s="94"/>
      <c r="C19" s="94"/>
      <c r="D19" s="94"/>
      <c r="E19" s="91" t="s">
        <v>94</v>
      </c>
      <c r="F19" s="94"/>
      <c r="G19" s="122"/>
      <c r="H19" s="123" t="s">
        <v>67</v>
      </c>
      <c r="I19" s="101" t="s">
        <v>52</v>
      </c>
      <c r="J19" s="102" t="s">
        <v>50</v>
      </c>
      <c r="K19" s="124">
        <v>18362</v>
      </c>
      <c r="L19" s="103">
        <v>156800</v>
      </c>
      <c r="M19" s="95"/>
    </row>
    <row r="20" spans="2:13" x14ac:dyDescent="0.25">
      <c r="B20" s="94"/>
      <c r="C20" s="94"/>
      <c r="D20" s="94"/>
      <c r="E20" s="122"/>
      <c r="F20" s="94"/>
      <c r="G20" s="122"/>
      <c r="H20" s="123" t="s">
        <v>69</v>
      </c>
      <c r="I20" s="101" t="s">
        <v>49</v>
      </c>
      <c r="J20" s="102" t="s">
        <v>53</v>
      </c>
      <c r="K20" s="124">
        <v>27028</v>
      </c>
      <c r="L20" s="103">
        <v>83200</v>
      </c>
      <c r="M20" s="95"/>
    </row>
    <row r="21" spans="2:13" x14ac:dyDescent="0.25">
      <c r="B21" s="94">
        <v>5</v>
      </c>
      <c r="C21" s="94" t="s">
        <v>88</v>
      </c>
      <c r="D21" s="94"/>
      <c r="E21" s="115"/>
      <c r="F21" s="128">
        <v>1400700</v>
      </c>
      <c r="G21" s="122"/>
      <c r="H21" s="123"/>
      <c r="I21" s="101"/>
      <c r="J21" s="102"/>
      <c r="K21" s="124"/>
      <c r="L21" s="103"/>
      <c r="M21" s="95"/>
    </row>
    <row r="22" spans="2:13" x14ac:dyDescent="0.25">
      <c r="B22" s="94"/>
      <c r="C22" s="94"/>
      <c r="D22" s="94"/>
      <c r="E22" s="91" t="s">
        <v>100</v>
      </c>
      <c r="F22" s="94"/>
      <c r="G22" s="122"/>
      <c r="H22" s="123"/>
      <c r="I22" s="101"/>
      <c r="J22" s="102"/>
      <c r="K22" s="124"/>
      <c r="L22" s="103"/>
      <c r="M22" s="95"/>
    </row>
    <row r="23" spans="2:13" x14ac:dyDescent="0.25">
      <c r="B23" s="94"/>
      <c r="C23" s="94"/>
      <c r="D23" s="94"/>
      <c r="E23" s="122"/>
      <c r="F23" s="94"/>
      <c r="G23" s="122"/>
      <c r="H23" s="123" t="s">
        <v>74</v>
      </c>
      <c r="I23" s="101" t="s">
        <v>49</v>
      </c>
      <c r="J23" s="102" t="s">
        <v>50</v>
      </c>
      <c r="K23" s="124">
        <v>19400</v>
      </c>
      <c r="L23" s="103">
        <v>236700</v>
      </c>
      <c r="M23" s="95"/>
    </row>
    <row r="24" spans="2:13" x14ac:dyDescent="0.25">
      <c r="B24" s="125">
        <v>6</v>
      </c>
      <c r="C24" s="95" t="s">
        <v>89</v>
      </c>
      <c r="D24" s="94"/>
      <c r="E24" s="115"/>
      <c r="F24" s="128">
        <v>100050</v>
      </c>
      <c r="G24" s="122"/>
      <c r="H24" s="123" t="s">
        <v>75</v>
      </c>
      <c r="I24" s="101" t="s">
        <v>52</v>
      </c>
      <c r="J24" s="102" t="s">
        <v>55</v>
      </c>
      <c r="K24" s="124">
        <v>24363</v>
      </c>
      <c r="L24" s="103">
        <v>371200</v>
      </c>
      <c r="M24" s="95"/>
    </row>
    <row r="25" spans="2:13" x14ac:dyDescent="0.25">
      <c r="B25" s="94"/>
      <c r="C25" s="94"/>
      <c r="D25" s="94"/>
      <c r="E25" s="91" t="s">
        <v>101</v>
      </c>
      <c r="F25" s="94"/>
      <c r="G25" s="122"/>
      <c r="H25" s="123" t="s">
        <v>76</v>
      </c>
      <c r="I25" s="101" t="s">
        <v>52</v>
      </c>
      <c r="J25" s="102" t="s">
        <v>53</v>
      </c>
      <c r="K25" s="124">
        <v>19467</v>
      </c>
      <c r="L25" s="103"/>
      <c r="M25" s="95"/>
    </row>
    <row r="26" spans="2:13" x14ac:dyDescent="0.25">
      <c r="B26" s="94"/>
      <c r="C26" s="94"/>
      <c r="D26" s="94"/>
      <c r="E26" s="122"/>
      <c r="F26" s="94"/>
      <c r="G26" s="122"/>
      <c r="H26" s="123" t="s">
        <v>77</v>
      </c>
      <c r="I26" s="101" t="s">
        <v>52</v>
      </c>
      <c r="J26" s="102" t="s">
        <v>50</v>
      </c>
      <c r="K26" s="124">
        <v>29085</v>
      </c>
      <c r="L26" s="103">
        <v>9800</v>
      </c>
      <c r="M26" s="95"/>
    </row>
    <row r="27" spans="2:13" x14ac:dyDescent="0.25">
      <c r="B27" s="94">
        <v>7</v>
      </c>
      <c r="C27" s="95" t="s">
        <v>90</v>
      </c>
      <c r="D27" s="94"/>
      <c r="E27" s="115"/>
      <c r="F27" s="94">
        <v>13</v>
      </c>
      <c r="G27" s="122"/>
      <c r="H27" s="123" t="s">
        <v>78</v>
      </c>
      <c r="I27" s="101" t="s">
        <v>49</v>
      </c>
      <c r="J27" s="102" t="s">
        <v>53</v>
      </c>
      <c r="K27" s="124">
        <v>27767</v>
      </c>
      <c r="L27" s="103">
        <v>23800</v>
      </c>
      <c r="M27" s="95"/>
    </row>
    <row r="28" spans="2:13" ht="13.15" thickBot="1" x14ac:dyDescent="0.3">
      <c r="B28" s="94"/>
      <c r="C28" s="94"/>
      <c r="D28" s="94"/>
      <c r="E28" s="31" t="s">
        <v>102</v>
      </c>
      <c r="F28" s="94"/>
      <c r="G28" s="94"/>
      <c r="H28" s="126" t="s">
        <v>79</v>
      </c>
      <c r="I28" s="104" t="s">
        <v>52</v>
      </c>
      <c r="J28" s="105" t="s">
        <v>53</v>
      </c>
      <c r="K28" s="127">
        <v>29258</v>
      </c>
      <c r="L28" s="106">
        <v>89000</v>
      </c>
      <c r="M28" s="95"/>
    </row>
    <row r="29" spans="2:13" x14ac:dyDescent="0.25"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6"/>
    </row>
    <row r="30" spans="2:13" x14ac:dyDescent="0.25"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</row>
  </sheetData>
  <phoneticPr fontId="3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27"/>
  <sheetViews>
    <sheetView workbookViewId="0">
      <selection activeCell="F1" sqref="F1"/>
    </sheetView>
  </sheetViews>
  <sheetFormatPr defaultRowHeight="12.75" x14ac:dyDescent="0.25"/>
  <sheetData>
    <row r="3" spans="2:12" x14ac:dyDescent="0.25">
      <c r="B3" s="139" t="s">
        <v>106</v>
      </c>
      <c r="C3" s="140"/>
      <c r="D3" s="140"/>
      <c r="E3" s="132"/>
      <c r="F3" s="129" t="s">
        <v>109</v>
      </c>
      <c r="H3" s="131"/>
      <c r="I3" s="131"/>
      <c r="J3" s="131"/>
      <c r="K3" s="131"/>
      <c r="L3" s="131"/>
    </row>
    <row r="4" spans="2:12" ht="13.15" thickBot="1" x14ac:dyDescent="0.3">
      <c r="B4" s="131"/>
      <c r="C4" s="131"/>
      <c r="D4" s="131"/>
      <c r="E4" s="131"/>
      <c r="F4" s="131"/>
      <c r="G4" s="131"/>
    </row>
    <row r="5" spans="2:12" x14ac:dyDescent="0.25">
      <c r="B5" s="144" t="s">
        <v>107</v>
      </c>
      <c r="C5" s="144"/>
      <c r="D5" s="144"/>
      <c r="E5" s="144"/>
      <c r="F5" s="145"/>
      <c r="G5" s="131"/>
      <c r="H5" s="141" t="s">
        <v>42</v>
      </c>
      <c r="I5" s="142" t="s">
        <v>43</v>
      </c>
      <c r="J5" s="142" t="s">
        <v>44</v>
      </c>
      <c r="K5" s="142" t="s">
        <v>45</v>
      </c>
      <c r="L5" s="143" t="s">
        <v>46</v>
      </c>
    </row>
    <row r="6" spans="2:12" x14ac:dyDescent="0.25">
      <c r="B6" s="131"/>
      <c r="C6" s="151"/>
      <c r="D6" s="151"/>
      <c r="E6" s="152" t="s">
        <v>62</v>
      </c>
      <c r="F6" s="131">
        <v>7</v>
      </c>
      <c r="G6" s="151"/>
      <c r="H6" s="146" t="s">
        <v>48</v>
      </c>
      <c r="I6" s="147" t="s">
        <v>49</v>
      </c>
      <c r="J6" s="148" t="s">
        <v>50</v>
      </c>
      <c r="K6" s="149">
        <v>20581</v>
      </c>
      <c r="L6" s="150">
        <v>120800</v>
      </c>
    </row>
    <row r="7" spans="2:12" x14ac:dyDescent="0.25">
      <c r="B7" s="131"/>
      <c r="C7" s="131"/>
      <c r="D7" s="131"/>
      <c r="E7" s="131"/>
      <c r="F7" s="92" t="s">
        <v>304</v>
      </c>
      <c r="G7" s="131"/>
      <c r="H7" s="153" t="s">
        <v>51</v>
      </c>
      <c r="I7" s="154" t="s">
        <v>52</v>
      </c>
      <c r="J7" s="155" t="s">
        <v>53</v>
      </c>
      <c r="K7" s="156">
        <v>28731</v>
      </c>
      <c r="L7" s="157">
        <v>56000</v>
      </c>
    </row>
    <row r="8" spans="2:12" x14ac:dyDescent="0.25">
      <c r="B8" s="151"/>
      <c r="C8" s="158"/>
      <c r="D8" s="158"/>
      <c r="E8" s="131"/>
      <c r="F8" s="131"/>
      <c r="G8" s="131"/>
      <c r="H8" s="153" t="s">
        <v>54</v>
      </c>
      <c r="I8" s="154" t="s">
        <v>52</v>
      </c>
      <c r="J8" s="155" t="s">
        <v>55</v>
      </c>
      <c r="K8" s="156">
        <v>24643</v>
      </c>
      <c r="L8" s="157">
        <v>98500</v>
      </c>
    </row>
    <row r="9" spans="2:12" x14ac:dyDescent="0.25">
      <c r="B9" s="131"/>
      <c r="C9" s="131"/>
      <c r="D9" s="131"/>
      <c r="E9" s="131"/>
      <c r="F9" s="131"/>
      <c r="G9" s="131"/>
      <c r="H9" s="153" t="s">
        <v>57</v>
      </c>
      <c r="I9" s="154" t="s">
        <v>52</v>
      </c>
      <c r="J9" s="155" t="s">
        <v>53</v>
      </c>
      <c r="K9" s="156">
        <v>21825</v>
      </c>
      <c r="L9" s="157">
        <v>209000</v>
      </c>
    </row>
    <row r="10" spans="2:12" x14ac:dyDescent="0.25">
      <c r="B10" s="144" t="s">
        <v>108</v>
      </c>
      <c r="C10" s="131"/>
      <c r="D10" s="131"/>
      <c r="E10" s="131"/>
      <c r="F10" s="145"/>
      <c r="G10" s="131"/>
      <c r="H10" s="153" t="s">
        <v>58</v>
      </c>
      <c r="I10" s="154" t="s">
        <v>49</v>
      </c>
      <c r="J10" s="155" t="s">
        <v>55</v>
      </c>
      <c r="K10" s="156">
        <v>22968</v>
      </c>
      <c r="L10" s="157">
        <v>4800</v>
      </c>
    </row>
    <row r="11" spans="2:12" x14ac:dyDescent="0.25">
      <c r="B11" s="131"/>
      <c r="C11" s="131"/>
      <c r="D11" s="131"/>
      <c r="E11" s="159" t="s">
        <v>62</v>
      </c>
      <c r="F11" s="131">
        <v>13</v>
      </c>
      <c r="G11" s="131"/>
      <c r="H11" s="153" t="s">
        <v>60</v>
      </c>
      <c r="I11" s="154" t="s">
        <v>49</v>
      </c>
      <c r="J11" s="155" t="s">
        <v>53</v>
      </c>
      <c r="K11" s="156">
        <v>25781</v>
      </c>
      <c r="L11" s="157">
        <v>590300</v>
      </c>
    </row>
    <row r="12" spans="2:12" x14ac:dyDescent="0.25">
      <c r="B12" s="131"/>
      <c r="C12" s="131"/>
      <c r="D12" s="131"/>
      <c r="E12" s="131"/>
      <c r="F12" s="92" t="s">
        <v>303</v>
      </c>
      <c r="G12" s="131"/>
      <c r="H12" s="153" t="s">
        <v>61</v>
      </c>
      <c r="I12" s="154" t="s">
        <v>52</v>
      </c>
      <c r="J12" s="155" t="s">
        <v>50</v>
      </c>
      <c r="K12" s="156">
        <v>27735</v>
      </c>
      <c r="L12" s="157">
        <v>76900</v>
      </c>
    </row>
    <row r="13" spans="2:12" x14ac:dyDescent="0.25">
      <c r="B13" s="131"/>
      <c r="C13" s="131"/>
      <c r="D13" s="131"/>
      <c r="E13" s="131"/>
      <c r="F13" s="92"/>
      <c r="G13" s="131"/>
      <c r="H13" s="153" t="s">
        <v>63</v>
      </c>
      <c r="I13" s="154" t="s">
        <v>49</v>
      </c>
      <c r="J13" s="155" t="s">
        <v>53</v>
      </c>
      <c r="K13" s="156">
        <v>25262</v>
      </c>
      <c r="L13" s="157">
        <v>13900</v>
      </c>
    </row>
    <row r="14" spans="2:12" x14ac:dyDescent="0.25">
      <c r="B14" s="131"/>
      <c r="C14" s="131"/>
      <c r="D14" s="131"/>
      <c r="E14" s="131"/>
      <c r="F14" s="131"/>
      <c r="G14" s="131"/>
      <c r="H14" s="153" t="s">
        <v>64</v>
      </c>
      <c r="I14" s="154" t="s">
        <v>52</v>
      </c>
      <c r="J14" s="155" t="s">
        <v>55</v>
      </c>
      <c r="K14" s="156">
        <v>19787</v>
      </c>
      <c r="L14" s="157">
        <v>57800</v>
      </c>
    </row>
    <row r="15" spans="2:12" x14ac:dyDescent="0.25">
      <c r="B15" s="1" t="s">
        <v>186</v>
      </c>
      <c r="C15" s="131"/>
      <c r="D15" s="131"/>
      <c r="E15" s="131"/>
      <c r="F15" s="131"/>
      <c r="G15" s="131"/>
      <c r="H15" s="153" t="s">
        <v>66</v>
      </c>
      <c r="I15" s="154" t="s">
        <v>52</v>
      </c>
      <c r="J15" s="155" t="s">
        <v>55</v>
      </c>
      <c r="K15" s="156">
        <v>17733</v>
      </c>
      <c r="L15" s="157">
        <v>100000</v>
      </c>
    </row>
    <row r="16" spans="2:12" x14ac:dyDescent="0.25">
      <c r="B16" s="2" t="s">
        <v>305</v>
      </c>
      <c r="C16" s="131"/>
      <c r="D16" s="131"/>
      <c r="E16" s="131"/>
      <c r="F16" s="131"/>
      <c r="G16" s="131"/>
      <c r="H16" s="153" t="s">
        <v>67</v>
      </c>
      <c r="I16" s="154" t="s">
        <v>52</v>
      </c>
      <c r="J16" s="155" t="s">
        <v>50</v>
      </c>
      <c r="K16" s="156">
        <v>18362</v>
      </c>
      <c r="L16" s="157">
        <v>156800</v>
      </c>
    </row>
    <row r="17" spans="2:12" x14ac:dyDescent="0.25">
      <c r="B17" s="131"/>
      <c r="C17" s="131"/>
      <c r="D17" s="131"/>
      <c r="E17" s="131"/>
      <c r="F17" s="131"/>
      <c r="G17" s="131"/>
      <c r="H17" s="153" t="s">
        <v>69</v>
      </c>
      <c r="I17" s="154" t="s">
        <v>49</v>
      </c>
      <c r="J17" s="155" t="s">
        <v>53</v>
      </c>
      <c r="K17" s="156">
        <v>27028</v>
      </c>
      <c r="L17" s="157">
        <v>83200</v>
      </c>
    </row>
    <row r="18" spans="2:12" x14ac:dyDescent="0.25">
      <c r="B18" s="131"/>
      <c r="C18" s="131"/>
      <c r="D18" s="131"/>
      <c r="E18" s="131"/>
      <c r="F18" s="131"/>
      <c r="G18" s="131"/>
      <c r="H18" s="153" t="s">
        <v>71</v>
      </c>
      <c r="I18" s="154" t="s">
        <v>52</v>
      </c>
      <c r="J18" s="155" t="s">
        <v>53</v>
      </c>
      <c r="K18" s="156">
        <v>24904</v>
      </c>
      <c r="L18" s="157">
        <v>8700</v>
      </c>
    </row>
    <row r="19" spans="2:12" x14ac:dyDescent="0.25">
      <c r="B19" s="131"/>
      <c r="C19" s="131"/>
      <c r="D19" s="131"/>
      <c r="E19" s="131"/>
      <c r="F19" s="131"/>
      <c r="G19" s="131"/>
      <c r="H19" s="153" t="s">
        <v>73</v>
      </c>
      <c r="I19" s="154" t="s">
        <v>52</v>
      </c>
      <c r="J19" s="155" t="s">
        <v>53</v>
      </c>
      <c r="K19" s="156">
        <v>21803</v>
      </c>
      <c r="L19" s="157">
        <v>91800</v>
      </c>
    </row>
    <row r="20" spans="2:12" x14ac:dyDescent="0.25">
      <c r="B20" s="131"/>
      <c r="C20" s="131"/>
      <c r="D20" s="131"/>
      <c r="E20" s="131"/>
      <c r="F20" s="131"/>
      <c r="G20" s="131"/>
      <c r="H20" s="153" t="s">
        <v>74</v>
      </c>
      <c r="I20" s="154" t="s">
        <v>49</v>
      </c>
      <c r="J20" s="155" t="s">
        <v>50</v>
      </c>
      <c r="K20" s="156">
        <v>19400</v>
      </c>
      <c r="L20" s="157">
        <v>236700</v>
      </c>
    </row>
    <row r="21" spans="2:12" x14ac:dyDescent="0.25">
      <c r="B21" s="131"/>
      <c r="C21" s="131"/>
      <c r="D21" s="131"/>
      <c r="E21" s="131"/>
      <c r="F21" s="131"/>
      <c r="G21" s="131"/>
      <c r="H21" s="153" t="s">
        <v>75</v>
      </c>
      <c r="I21" s="154" t="s">
        <v>52</v>
      </c>
      <c r="J21" s="155" t="s">
        <v>55</v>
      </c>
      <c r="K21" s="156">
        <v>24363</v>
      </c>
      <c r="L21" s="157">
        <v>371200</v>
      </c>
    </row>
    <row r="22" spans="2:12" x14ac:dyDescent="0.25">
      <c r="B22" s="131"/>
      <c r="C22" s="131"/>
      <c r="D22" s="131"/>
      <c r="E22" s="131"/>
      <c r="F22" s="131"/>
      <c r="G22" s="131"/>
      <c r="H22" s="153" t="s">
        <v>76</v>
      </c>
      <c r="I22" s="154" t="s">
        <v>52</v>
      </c>
      <c r="J22" s="155" t="s">
        <v>53</v>
      </c>
      <c r="K22" s="156">
        <v>19467</v>
      </c>
      <c r="L22" s="157">
        <v>78000</v>
      </c>
    </row>
    <row r="23" spans="2:12" x14ac:dyDescent="0.25">
      <c r="B23" s="131"/>
      <c r="C23" s="131"/>
      <c r="D23" s="131"/>
      <c r="E23" s="131"/>
      <c r="F23" s="131"/>
      <c r="G23" s="131"/>
      <c r="H23" s="153" t="s">
        <v>77</v>
      </c>
      <c r="I23" s="154" t="s">
        <v>52</v>
      </c>
      <c r="J23" s="155" t="s">
        <v>50</v>
      </c>
      <c r="K23" s="156">
        <v>29085</v>
      </c>
      <c r="L23" s="157">
        <v>9800</v>
      </c>
    </row>
    <row r="24" spans="2:12" x14ac:dyDescent="0.25">
      <c r="B24" s="131"/>
      <c r="C24" s="131"/>
      <c r="D24" s="131"/>
      <c r="E24" s="131"/>
      <c r="F24" s="131"/>
      <c r="G24" s="131"/>
      <c r="H24" s="153" t="s">
        <v>78</v>
      </c>
      <c r="I24" s="154" t="s">
        <v>49</v>
      </c>
      <c r="J24" s="155" t="s">
        <v>53</v>
      </c>
      <c r="K24" s="156">
        <v>27767</v>
      </c>
      <c r="L24" s="157">
        <v>23800</v>
      </c>
    </row>
    <row r="25" spans="2:12" ht="13.15" thickBot="1" x14ac:dyDescent="0.3">
      <c r="B25" s="131"/>
      <c r="C25" s="131"/>
      <c r="D25" s="131"/>
      <c r="E25" s="131"/>
      <c r="F25" s="131"/>
      <c r="G25" s="131"/>
      <c r="H25" s="160" t="s">
        <v>79</v>
      </c>
      <c r="I25" s="161" t="s">
        <v>52</v>
      </c>
      <c r="J25" s="162" t="s">
        <v>53</v>
      </c>
      <c r="K25" s="163">
        <v>29258</v>
      </c>
      <c r="L25" s="164">
        <v>89000</v>
      </c>
    </row>
    <row r="26" spans="2:12" ht="13.15" thickBot="1" x14ac:dyDescent="0.3">
      <c r="B26" s="134"/>
      <c r="C26" s="136"/>
      <c r="D26" s="135"/>
      <c r="E26" s="136"/>
      <c r="F26" s="137"/>
      <c r="G26" s="138"/>
      <c r="H26" s="131"/>
      <c r="I26" s="131"/>
      <c r="J26" s="131"/>
      <c r="K26" s="165" t="s">
        <v>14</v>
      </c>
      <c r="L26" s="166">
        <v>2477000</v>
      </c>
    </row>
    <row r="27" spans="2:12" x14ac:dyDescent="0.25">
      <c r="B27" s="134"/>
      <c r="C27" s="136"/>
      <c r="D27" s="135"/>
      <c r="E27" s="136"/>
      <c r="F27" s="137"/>
      <c r="G27" s="138"/>
      <c r="H27" s="133"/>
      <c r="I27" s="133"/>
      <c r="J27" s="133"/>
      <c r="K27" s="133"/>
      <c r="L27" s="133"/>
    </row>
  </sheetData>
  <phoneticPr fontId="3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33"/>
  <sheetViews>
    <sheetView workbookViewId="0">
      <selection activeCell="D1" sqref="D1"/>
    </sheetView>
  </sheetViews>
  <sheetFormatPr defaultRowHeight="12.75" x14ac:dyDescent="0.25"/>
  <cols>
    <col min="3" max="3" width="17.1328125" customWidth="1"/>
    <col min="4" max="4" width="17.46484375" customWidth="1"/>
    <col min="6" max="6" width="11.46484375" customWidth="1"/>
    <col min="7" max="7" width="11.3984375" customWidth="1"/>
    <col min="8" max="8" width="12.46484375" customWidth="1"/>
  </cols>
  <sheetData>
    <row r="3" spans="2:11" x14ac:dyDescent="0.25">
      <c r="B3" s="179" t="s">
        <v>110</v>
      </c>
      <c r="C3" s="180"/>
      <c r="D3" s="180"/>
      <c r="E3" s="170"/>
      <c r="F3" s="170"/>
      <c r="G3" s="170"/>
      <c r="H3" s="169"/>
      <c r="I3" s="169"/>
      <c r="J3" s="169"/>
      <c r="K3" s="171"/>
    </row>
    <row r="4" spans="2:11" x14ac:dyDescent="0.25">
      <c r="B4" s="169"/>
      <c r="C4" s="169"/>
      <c r="D4" s="169"/>
      <c r="E4" s="169"/>
      <c r="F4" s="169"/>
      <c r="G4" s="169"/>
      <c r="H4" s="169"/>
      <c r="I4" s="181"/>
      <c r="J4" s="169"/>
      <c r="K4" s="171"/>
    </row>
    <row r="5" spans="2:11" x14ac:dyDescent="0.25">
      <c r="B5" s="169"/>
      <c r="C5" s="169" t="s">
        <v>111</v>
      </c>
      <c r="D5" s="173" t="s">
        <v>112</v>
      </c>
      <c r="E5" s="169"/>
      <c r="F5" s="169"/>
      <c r="G5" s="169"/>
      <c r="H5" s="169"/>
      <c r="I5" s="169"/>
      <c r="J5" s="169"/>
      <c r="K5" s="171"/>
    </row>
    <row r="6" spans="2:11" x14ac:dyDescent="0.25">
      <c r="B6" s="169"/>
      <c r="C6" s="169" t="s">
        <v>113</v>
      </c>
      <c r="D6" s="173" t="s">
        <v>114</v>
      </c>
      <c r="E6" s="169"/>
      <c r="F6" s="169"/>
      <c r="G6" s="169"/>
      <c r="H6" s="170"/>
      <c r="I6" s="169"/>
      <c r="J6" s="169"/>
      <c r="K6" s="171"/>
    </row>
    <row r="7" spans="2:11" ht="13.15" thickBot="1" x14ac:dyDescent="0.3">
      <c r="B7" s="169"/>
      <c r="C7" s="169"/>
      <c r="D7" s="173"/>
      <c r="E7" s="169"/>
      <c r="F7" s="169"/>
      <c r="G7" s="169"/>
      <c r="H7" s="170"/>
      <c r="I7" s="169"/>
      <c r="J7" s="169"/>
      <c r="K7" s="171"/>
    </row>
    <row r="8" spans="2:11" x14ac:dyDescent="0.25">
      <c r="B8" s="169"/>
      <c r="C8" s="182" t="s">
        <v>115</v>
      </c>
      <c r="D8" s="183" t="s">
        <v>306</v>
      </c>
      <c r="E8" s="184" t="s">
        <v>42</v>
      </c>
      <c r="F8" s="185" t="s">
        <v>45</v>
      </c>
      <c r="G8" s="186" t="s">
        <v>117</v>
      </c>
      <c r="H8" s="170"/>
      <c r="I8" s="169"/>
      <c r="J8" s="169"/>
      <c r="K8" s="171"/>
    </row>
    <row r="9" spans="2:11" x14ac:dyDescent="0.25">
      <c r="B9" s="169"/>
      <c r="C9" s="187"/>
      <c r="D9" s="188"/>
      <c r="E9" s="189" t="s">
        <v>48</v>
      </c>
      <c r="F9" s="190">
        <v>20581</v>
      </c>
      <c r="G9" s="191">
        <v>57</v>
      </c>
      <c r="H9" s="170"/>
      <c r="I9" s="169"/>
      <c r="J9" s="169"/>
      <c r="K9" s="171"/>
    </row>
    <row r="10" spans="2:11" x14ac:dyDescent="0.25">
      <c r="B10" s="169"/>
      <c r="C10" s="192"/>
      <c r="D10" s="193"/>
      <c r="E10" s="194" t="s">
        <v>51</v>
      </c>
      <c r="F10" s="195">
        <v>28731</v>
      </c>
      <c r="G10" s="196">
        <v>63</v>
      </c>
      <c r="H10" s="170"/>
      <c r="I10" s="169"/>
      <c r="J10" s="169"/>
      <c r="K10" s="171"/>
    </row>
    <row r="11" spans="2:11" x14ac:dyDescent="0.25">
      <c r="B11" s="169"/>
      <c r="C11" s="192"/>
      <c r="D11" s="193"/>
      <c r="E11" s="194" t="s">
        <v>54</v>
      </c>
      <c r="F11" s="195">
        <v>24643</v>
      </c>
      <c r="G11" s="196">
        <v>89</v>
      </c>
      <c r="H11" s="170"/>
      <c r="I11" s="169"/>
      <c r="J11" s="169"/>
      <c r="K11" s="171"/>
    </row>
    <row r="12" spans="2:11" x14ac:dyDescent="0.25">
      <c r="B12" s="169"/>
      <c r="C12" s="192"/>
      <c r="D12" s="193"/>
      <c r="E12" s="194" t="s">
        <v>57</v>
      </c>
      <c r="F12" s="195">
        <v>21825</v>
      </c>
      <c r="G12" s="196">
        <v>48</v>
      </c>
      <c r="H12" s="170"/>
      <c r="I12" s="169"/>
      <c r="J12" s="169"/>
      <c r="K12" s="171"/>
    </row>
    <row r="13" spans="2:11" x14ac:dyDescent="0.25">
      <c r="B13" s="169"/>
      <c r="C13" s="192"/>
      <c r="D13" s="193"/>
      <c r="E13" s="194" t="s">
        <v>58</v>
      </c>
      <c r="F13" s="195">
        <v>22968</v>
      </c>
      <c r="G13" s="196">
        <v>55</v>
      </c>
      <c r="H13" s="170"/>
      <c r="I13" s="169"/>
      <c r="J13" s="169"/>
      <c r="K13" s="171"/>
    </row>
    <row r="14" spans="2:11" x14ac:dyDescent="0.25">
      <c r="B14" s="169"/>
      <c r="C14" s="192"/>
      <c r="D14" s="193"/>
      <c r="E14" s="194" t="s">
        <v>60</v>
      </c>
      <c r="F14" s="195">
        <v>25781</v>
      </c>
      <c r="G14" s="196">
        <v>67</v>
      </c>
      <c r="H14" s="170"/>
      <c r="I14" s="169"/>
      <c r="J14" s="169"/>
      <c r="K14" s="171"/>
    </row>
    <row r="15" spans="2:11" x14ac:dyDescent="0.25">
      <c r="B15" s="169"/>
      <c r="C15" s="192"/>
      <c r="D15" s="193"/>
      <c r="E15" s="194" t="s">
        <v>61</v>
      </c>
      <c r="F15" s="195">
        <v>27735</v>
      </c>
      <c r="G15" s="196">
        <v>83</v>
      </c>
      <c r="H15" s="170"/>
      <c r="I15" s="169"/>
      <c r="J15" s="169"/>
      <c r="K15" s="171"/>
    </row>
    <row r="16" spans="2:11" ht="13.15" thickBot="1" x14ac:dyDescent="0.3">
      <c r="B16" s="169"/>
      <c r="C16" s="197"/>
      <c r="D16" s="198"/>
      <c r="E16" s="199" t="s">
        <v>63</v>
      </c>
      <c r="F16" s="200">
        <v>25262</v>
      </c>
      <c r="G16" s="201">
        <v>49</v>
      </c>
      <c r="H16" s="170"/>
      <c r="I16" s="169"/>
      <c r="J16" s="169"/>
      <c r="K16" s="171"/>
    </row>
    <row r="17" spans="2:11" ht="13.15" thickBot="1" x14ac:dyDescent="0.3">
      <c r="B17" s="169"/>
      <c r="C17" s="169"/>
      <c r="D17" s="169"/>
      <c r="E17" s="169"/>
      <c r="F17" s="169"/>
      <c r="G17" s="169"/>
      <c r="H17" s="170"/>
      <c r="I17" s="169"/>
      <c r="J17" s="169"/>
      <c r="K17" s="176"/>
    </row>
    <row r="18" spans="2:11" x14ac:dyDescent="0.25">
      <c r="B18" s="202" t="s">
        <v>116</v>
      </c>
      <c r="C18" s="182" t="s">
        <v>115</v>
      </c>
      <c r="D18" s="183" t="s">
        <v>306</v>
      </c>
      <c r="E18" s="184" t="s">
        <v>42</v>
      </c>
      <c r="F18" s="185" t="s">
        <v>45</v>
      </c>
      <c r="G18" s="186" t="s">
        <v>117</v>
      </c>
      <c r="K18" s="177"/>
    </row>
    <row r="19" spans="2:11" x14ac:dyDescent="0.25">
      <c r="B19" s="169"/>
      <c r="C19" s="203">
        <v>5</v>
      </c>
      <c r="D19" s="204">
        <v>1</v>
      </c>
      <c r="E19" s="189" t="s">
        <v>48</v>
      </c>
      <c r="F19" s="190">
        <v>20581</v>
      </c>
      <c r="G19" s="191">
        <v>57</v>
      </c>
      <c r="K19" s="177"/>
    </row>
    <row r="20" spans="2:11" x14ac:dyDescent="0.25">
      <c r="B20" s="169"/>
      <c r="C20" s="205">
        <v>4</v>
      </c>
      <c r="D20" s="206">
        <v>8</v>
      </c>
      <c r="E20" s="194" t="s">
        <v>51</v>
      </c>
      <c r="F20" s="195">
        <v>28731</v>
      </c>
      <c r="G20" s="196">
        <v>63</v>
      </c>
      <c r="K20" s="177"/>
    </row>
    <row r="21" spans="2:11" x14ac:dyDescent="0.25">
      <c r="B21" s="169"/>
      <c r="C21" s="205">
        <v>1</v>
      </c>
      <c r="D21" s="206">
        <v>4</v>
      </c>
      <c r="E21" s="194" t="s">
        <v>54</v>
      </c>
      <c r="F21" s="195">
        <v>24643</v>
      </c>
      <c r="G21" s="196">
        <v>89</v>
      </c>
      <c r="K21" s="171"/>
    </row>
    <row r="22" spans="2:11" x14ac:dyDescent="0.25">
      <c r="B22" s="169"/>
      <c r="C22" s="205">
        <v>8</v>
      </c>
      <c r="D22" s="206">
        <v>2</v>
      </c>
      <c r="E22" s="194" t="s">
        <v>57</v>
      </c>
      <c r="F22" s="195">
        <v>21825</v>
      </c>
      <c r="G22" s="196">
        <v>48</v>
      </c>
      <c r="K22" s="178"/>
    </row>
    <row r="23" spans="2:11" x14ac:dyDescent="0.25">
      <c r="B23" s="169"/>
      <c r="C23" s="205">
        <v>6</v>
      </c>
      <c r="D23" s="206">
        <v>3</v>
      </c>
      <c r="E23" s="194" t="s">
        <v>58</v>
      </c>
      <c r="F23" s="195">
        <v>22968</v>
      </c>
      <c r="G23" s="196">
        <v>55</v>
      </c>
      <c r="K23" s="171"/>
    </row>
    <row r="24" spans="2:11" x14ac:dyDescent="0.25">
      <c r="B24" s="169"/>
      <c r="C24" s="205">
        <v>3</v>
      </c>
      <c r="D24" s="206">
        <v>6</v>
      </c>
      <c r="E24" s="194" t="s">
        <v>60</v>
      </c>
      <c r="F24" s="195">
        <v>25781</v>
      </c>
      <c r="G24" s="196">
        <v>67</v>
      </c>
      <c r="K24" s="171"/>
    </row>
    <row r="25" spans="2:11" x14ac:dyDescent="0.25">
      <c r="B25" s="169"/>
      <c r="C25" s="205">
        <v>2</v>
      </c>
      <c r="D25" s="206">
        <v>7</v>
      </c>
      <c r="E25" s="194" t="s">
        <v>61</v>
      </c>
      <c r="F25" s="195">
        <v>27735</v>
      </c>
      <c r="G25" s="196">
        <v>83</v>
      </c>
      <c r="K25" s="171"/>
    </row>
    <row r="26" spans="2:11" ht="13.15" thickBot="1" x14ac:dyDescent="0.3">
      <c r="B26" s="169"/>
      <c r="C26" s="207">
        <v>7</v>
      </c>
      <c r="D26" s="208">
        <v>5</v>
      </c>
      <c r="E26" s="199" t="s">
        <v>63</v>
      </c>
      <c r="F26" s="200">
        <v>25262</v>
      </c>
      <c r="G26" s="201">
        <v>49</v>
      </c>
      <c r="K26" s="171"/>
    </row>
    <row r="27" spans="2:11" x14ac:dyDescent="0.25">
      <c r="B27" s="173"/>
      <c r="C27" s="172"/>
      <c r="D27" s="173"/>
      <c r="E27" s="174"/>
      <c r="F27" s="175"/>
      <c r="G27" s="171"/>
      <c r="H27" s="171"/>
      <c r="I27" s="171"/>
      <c r="J27" s="171"/>
      <c r="K27" s="171"/>
    </row>
    <row r="28" spans="2:11" x14ac:dyDescent="0.25">
      <c r="C28" s="1" t="s">
        <v>118</v>
      </c>
    </row>
    <row r="29" spans="2:11" x14ac:dyDescent="0.25">
      <c r="C29" s="1" t="s">
        <v>119</v>
      </c>
      <c r="D29" s="169"/>
    </row>
    <row r="30" spans="2:11" x14ac:dyDescent="0.25">
      <c r="C30" s="2" t="s">
        <v>120</v>
      </c>
      <c r="D30" s="169"/>
    </row>
    <row r="31" spans="2:11" x14ac:dyDescent="0.25">
      <c r="C31" s="1" t="s">
        <v>119</v>
      </c>
    </row>
    <row r="32" spans="2:11" x14ac:dyDescent="0.25">
      <c r="C32" s="2" t="s">
        <v>121</v>
      </c>
    </row>
    <row r="33" spans="3:3" x14ac:dyDescent="0.25">
      <c r="C33" s="1" t="s">
        <v>122</v>
      </c>
    </row>
  </sheetData>
  <phoneticPr fontId="3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3:L53"/>
  <sheetViews>
    <sheetView workbookViewId="0">
      <selection activeCell="F1" sqref="F1"/>
    </sheetView>
  </sheetViews>
  <sheetFormatPr defaultRowHeight="12.75" x14ac:dyDescent="0.25"/>
  <sheetData>
    <row r="3" spans="2:12" x14ac:dyDescent="0.25">
      <c r="B3" s="227" t="s">
        <v>123</v>
      </c>
      <c r="C3" s="228"/>
      <c r="D3" s="228"/>
      <c r="E3" s="209"/>
      <c r="F3" s="209"/>
      <c r="G3" s="209"/>
      <c r="H3" s="210"/>
      <c r="I3" s="209"/>
      <c r="J3" s="209"/>
      <c r="K3" s="211"/>
      <c r="L3" s="211"/>
    </row>
    <row r="4" spans="2:12" x14ac:dyDescent="0.25">
      <c r="B4" s="209"/>
      <c r="C4" s="209"/>
      <c r="D4" s="209"/>
      <c r="E4" s="209"/>
      <c r="F4" s="209"/>
      <c r="G4" s="209"/>
      <c r="H4" s="210"/>
      <c r="I4" s="209"/>
      <c r="J4" s="209"/>
      <c r="K4" s="211"/>
      <c r="L4" s="211"/>
    </row>
    <row r="5" spans="2:12" x14ac:dyDescent="0.25">
      <c r="B5" s="368" t="s">
        <v>124</v>
      </c>
      <c r="C5" s="368"/>
      <c r="D5" s="209" t="s">
        <v>125</v>
      </c>
      <c r="E5" s="209"/>
      <c r="F5" s="229"/>
      <c r="G5" s="209"/>
      <c r="H5" s="210"/>
      <c r="I5" s="209"/>
      <c r="J5" s="209"/>
      <c r="K5" s="211"/>
      <c r="L5" s="211"/>
    </row>
    <row r="6" spans="2:12" x14ac:dyDescent="0.25">
      <c r="B6" s="209"/>
      <c r="C6" s="209"/>
      <c r="D6" s="209" t="s">
        <v>131</v>
      </c>
      <c r="E6" s="210"/>
      <c r="F6" s="219"/>
      <c r="G6" s="209"/>
      <c r="H6" s="210"/>
      <c r="I6" s="209"/>
      <c r="J6" s="209"/>
      <c r="K6" s="211"/>
      <c r="L6" s="211"/>
    </row>
    <row r="7" spans="2:12" x14ac:dyDescent="0.25">
      <c r="B7" s="209"/>
      <c r="C7" s="209"/>
      <c r="D7" s="209" t="s">
        <v>126</v>
      </c>
      <c r="E7" s="209"/>
      <c r="F7" s="219"/>
      <c r="G7" s="209"/>
      <c r="H7" s="210"/>
      <c r="I7" s="209"/>
      <c r="J7" s="209"/>
      <c r="K7" s="211"/>
      <c r="L7" s="211"/>
    </row>
    <row r="8" spans="2:12" ht="13.15" thickBot="1" x14ac:dyDescent="0.3">
      <c r="B8" s="209"/>
      <c r="C8" s="209"/>
      <c r="D8" s="209"/>
      <c r="E8" s="209"/>
      <c r="F8" s="209"/>
      <c r="G8" s="209"/>
      <c r="H8" s="230" t="s">
        <v>4</v>
      </c>
      <c r="I8" s="209"/>
      <c r="J8" s="209"/>
      <c r="K8" s="211"/>
      <c r="L8" s="211"/>
    </row>
    <row r="9" spans="2:12" x14ac:dyDescent="0.25">
      <c r="B9" s="209"/>
      <c r="C9" s="231" t="s">
        <v>42</v>
      </c>
      <c r="D9" s="232" t="s">
        <v>127</v>
      </c>
      <c r="E9" s="233" t="s">
        <v>128</v>
      </c>
      <c r="F9" s="209"/>
      <c r="G9" s="209"/>
      <c r="H9" s="231" t="s">
        <v>42</v>
      </c>
      <c r="I9" s="232" t="s">
        <v>127</v>
      </c>
      <c r="J9" s="233" t="s">
        <v>128</v>
      </c>
      <c r="K9" s="224"/>
      <c r="L9" s="211"/>
    </row>
    <row r="10" spans="2:12" x14ac:dyDescent="0.25">
      <c r="B10" s="209"/>
      <c r="C10" s="234" t="s">
        <v>48</v>
      </c>
      <c r="D10" s="235">
        <v>128</v>
      </c>
      <c r="E10" s="236"/>
      <c r="F10" s="209"/>
      <c r="G10" s="209"/>
      <c r="H10" s="234" t="s">
        <v>48</v>
      </c>
      <c r="I10" s="235">
        <v>128</v>
      </c>
      <c r="J10" s="237" t="s">
        <v>129</v>
      </c>
      <c r="K10" s="211"/>
      <c r="L10" s="209"/>
    </row>
    <row r="11" spans="2:12" x14ac:dyDescent="0.25">
      <c r="B11" s="209"/>
      <c r="C11" s="238" t="s">
        <v>51</v>
      </c>
      <c r="D11" s="239">
        <v>178</v>
      </c>
      <c r="E11" s="240"/>
      <c r="F11" s="209"/>
      <c r="G11" s="209"/>
      <c r="H11" s="238" t="s">
        <v>51</v>
      </c>
      <c r="I11" s="239">
        <v>178</v>
      </c>
      <c r="J11" s="241" t="s">
        <v>130</v>
      </c>
      <c r="K11" s="211"/>
      <c r="L11" s="209"/>
    </row>
    <row r="12" spans="2:12" x14ac:dyDescent="0.25">
      <c r="B12" s="209"/>
      <c r="C12" s="238" t="s">
        <v>54</v>
      </c>
      <c r="D12" s="239">
        <v>150</v>
      </c>
      <c r="E12" s="240"/>
      <c r="F12" s="209"/>
      <c r="G12" s="209"/>
      <c r="H12" s="238" t="s">
        <v>54</v>
      </c>
      <c r="I12" s="239">
        <v>150</v>
      </c>
      <c r="J12" s="241" t="s">
        <v>130</v>
      </c>
      <c r="K12" s="211"/>
      <c r="L12" s="209"/>
    </row>
    <row r="13" spans="2:12" x14ac:dyDescent="0.25">
      <c r="B13" s="209"/>
      <c r="C13" s="238" t="s">
        <v>57</v>
      </c>
      <c r="D13" s="239">
        <v>149</v>
      </c>
      <c r="E13" s="240"/>
      <c r="F13" s="209"/>
      <c r="G13" s="209"/>
      <c r="H13" s="238" t="s">
        <v>57</v>
      </c>
      <c r="I13" s="239">
        <v>149</v>
      </c>
      <c r="J13" s="241" t="s">
        <v>129</v>
      </c>
      <c r="K13" s="211"/>
      <c r="L13" s="209"/>
    </row>
    <row r="14" spans="2:12" x14ac:dyDescent="0.25">
      <c r="B14" s="209"/>
      <c r="C14" s="238" t="s">
        <v>58</v>
      </c>
      <c r="D14" s="239">
        <v>165</v>
      </c>
      <c r="E14" s="240"/>
      <c r="F14" s="209"/>
      <c r="G14" s="209"/>
      <c r="H14" s="238" t="s">
        <v>58</v>
      </c>
      <c r="I14" s="239">
        <v>165</v>
      </c>
      <c r="J14" s="241" t="s">
        <v>130</v>
      </c>
      <c r="K14" s="211"/>
      <c r="L14" s="209"/>
    </row>
    <row r="15" spans="2:12" x14ac:dyDescent="0.25">
      <c r="B15" s="209"/>
      <c r="C15" s="238" t="s">
        <v>60</v>
      </c>
      <c r="D15" s="239">
        <v>152</v>
      </c>
      <c r="E15" s="240"/>
      <c r="F15" s="209"/>
      <c r="G15" s="209"/>
      <c r="H15" s="238" t="s">
        <v>60</v>
      </c>
      <c r="I15" s="239">
        <v>152</v>
      </c>
      <c r="J15" s="241" t="s">
        <v>130</v>
      </c>
      <c r="K15" s="211"/>
      <c r="L15" s="209"/>
    </row>
    <row r="16" spans="2:12" x14ac:dyDescent="0.25">
      <c r="B16" s="209"/>
      <c r="C16" s="238" t="s">
        <v>61</v>
      </c>
      <c r="D16" s="239">
        <v>138</v>
      </c>
      <c r="E16" s="240"/>
      <c r="F16" s="209"/>
      <c r="G16" s="209"/>
      <c r="H16" s="238" t="s">
        <v>61</v>
      </c>
      <c r="I16" s="239">
        <v>138</v>
      </c>
      <c r="J16" s="241" t="s">
        <v>129</v>
      </c>
      <c r="K16" s="211"/>
      <c r="L16" s="209"/>
    </row>
    <row r="17" spans="2:12" ht="13.15" thickBot="1" x14ac:dyDescent="0.3">
      <c r="B17" s="209"/>
      <c r="C17" s="242" t="s">
        <v>63</v>
      </c>
      <c r="D17" s="243">
        <v>181</v>
      </c>
      <c r="E17" s="244"/>
      <c r="F17" s="209"/>
      <c r="G17" s="209"/>
      <c r="H17" s="242" t="s">
        <v>63</v>
      </c>
      <c r="I17" s="243">
        <v>181</v>
      </c>
      <c r="J17" s="245" t="s">
        <v>130</v>
      </c>
      <c r="K17" s="225"/>
      <c r="L17" s="209"/>
    </row>
    <row r="18" spans="2:12" x14ac:dyDescent="0.25">
      <c r="B18" s="218"/>
      <c r="C18" s="221"/>
      <c r="D18" s="220"/>
      <c r="E18" s="221"/>
      <c r="F18" s="222"/>
      <c r="G18" s="223"/>
      <c r="H18" s="211"/>
      <c r="I18" s="211"/>
      <c r="J18" s="211"/>
      <c r="K18" s="211"/>
      <c r="L18" s="226"/>
    </row>
    <row r="19" spans="2:12" x14ac:dyDescent="0.25">
      <c r="B19" s="218"/>
      <c r="C19" s="221"/>
      <c r="D19" s="220"/>
      <c r="E19" s="221"/>
      <c r="F19" s="222"/>
      <c r="G19" s="223"/>
      <c r="H19" s="211"/>
      <c r="I19" s="211"/>
      <c r="J19" s="211"/>
      <c r="K19" s="211"/>
      <c r="L19" s="226"/>
    </row>
    <row r="20" spans="2:12" x14ac:dyDescent="0.25">
      <c r="C20" s="167" t="s">
        <v>132</v>
      </c>
    </row>
    <row r="21" spans="2:12" x14ac:dyDescent="0.25">
      <c r="C21" s="2" t="s">
        <v>133</v>
      </c>
    </row>
    <row r="22" spans="2:12" x14ac:dyDescent="0.25">
      <c r="C22" s="1" t="s">
        <v>135</v>
      </c>
    </row>
    <row r="23" spans="2:12" x14ac:dyDescent="0.25">
      <c r="C23" s="1" t="s">
        <v>134</v>
      </c>
    </row>
    <row r="27" spans="2:12" x14ac:dyDescent="0.25">
      <c r="C27" t="s">
        <v>181</v>
      </c>
    </row>
    <row r="28" spans="2:12" x14ac:dyDescent="0.25">
      <c r="C28" s="288" t="s">
        <v>182</v>
      </c>
    </row>
    <row r="29" spans="2:12" x14ac:dyDescent="0.25">
      <c r="D29" s="288"/>
      <c r="E29" s="288"/>
      <c r="F29" s="288"/>
      <c r="G29" s="288"/>
      <c r="H29" s="289"/>
      <c r="I29" s="290" t="s">
        <v>162</v>
      </c>
    </row>
    <row r="30" spans="2:12" x14ac:dyDescent="0.25">
      <c r="C30" s="291" t="s">
        <v>163</v>
      </c>
      <c r="D30" s="291" t="s">
        <v>164</v>
      </c>
      <c r="E30" s="291" t="s">
        <v>165</v>
      </c>
      <c r="F30" s="291" t="s">
        <v>166</v>
      </c>
      <c r="G30" s="291" t="s">
        <v>14</v>
      </c>
      <c r="H30" s="291" t="s">
        <v>167</v>
      </c>
      <c r="I30" s="287"/>
    </row>
    <row r="31" spans="2:12" ht="14.25" x14ac:dyDescent="0.25">
      <c r="C31" s="292" t="s">
        <v>168</v>
      </c>
      <c r="D31" s="293">
        <v>88</v>
      </c>
      <c r="E31" s="293">
        <v>76</v>
      </c>
      <c r="F31" s="293">
        <v>61</v>
      </c>
      <c r="G31" s="293">
        <v>225</v>
      </c>
      <c r="H31" s="295"/>
      <c r="I31" s="294" t="s">
        <v>169</v>
      </c>
    </row>
    <row r="32" spans="2:12" ht="14.25" x14ac:dyDescent="0.25">
      <c r="C32" s="292" t="s">
        <v>170</v>
      </c>
      <c r="D32" s="293">
        <v>67</v>
      </c>
      <c r="E32" s="293">
        <v>70</v>
      </c>
      <c r="F32" s="293">
        <v>71</v>
      </c>
      <c r="G32" s="293">
        <v>208</v>
      </c>
      <c r="H32" s="295"/>
      <c r="I32" s="294" t="s">
        <v>169</v>
      </c>
    </row>
    <row r="33" spans="3:9" ht="14.25" x14ac:dyDescent="0.25">
      <c r="C33" s="292" t="s">
        <v>171</v>
      </c>
      <c r="D33" s="293">
        <v>78</v>
      </c>
      <c r="E33" s="293">
        <v>61</v>
      </c>
      <c r="F33" s="293">
        <v>58</v>
      </c>
      <c r="G33" s="293">
        <v>197</v>
      </c>
      <c r="H33" s="295"/>
      <c r="I33" s="294" t="s">
        <v>172</v>
      </c>
    </row>
    <row r="34" spans="3:9" ht="14.25" x14ac:dyDescent="0.25">
      <c r="C34" s="292" t="s">
        <v>173</v>
      </c>
      <c r="D34" s="293">
        <v>77</v>
      </c>
      <c r="E34" s="293">
        <v>60</v>
      </c>
      <c r="F34" s="293">
        <v>91</v>
      </c>
      <c r="G34" s="293">
        <v>228</v>
      </c>
      <c r="H34" s="295"/>
      <c r="I34" s="294" t="s">
        <v>169</v>
      </c>
    </row>
    <row r="35" spans="3:9" ht="14.25" x14ac:dyDescent="0.25">
      <c r="C35" s="292" t="s">
        <v>174</v>
      </c>
      <c r="D35" s="293">
        <v>53</v>
      </c>
      <c r="E35" s="293">
        <v>71</v>
      </c>
      <c r="F35" s="293">
        <v>64</v>
      </c>
      <c r="G35" s="293">
        <v>188</v>
      </c>
      <c r="H35" s="295"/>
      <c r="I35" s="294" t="s">
        <v>172</v>
      </c>
    </row>
    <row r="36" spans="3:9" ht="14.25" x14ac:dyDescent="0.25">
      <c r="C36" s="292" t="s">
        <v>175</v>
      </c>
      <c r="D36" s="293">
        <v>69</v>
      </c>
      <c r="E36" s="293">
        <v>67</v>
      </c>
      <c r="F36" s="293">
        <v>55</v>
      </c>
      <c r="G36" s="293">
        <v>191</v>
      </c>
      <c r="H36" s="295"/>
      <c r="I36" s="294" t="s">
        <v>172</v>
      </c>
    </row>
    <row r="37" spans="3:9" ht="14.25" x14ac:dyDescent="0.25">
      <c r="C37" s="292" t="s">
        <v>176</v>
      </c>
      <c r="D37" s="293">
        <v>81</v>
      </c>
      <c r="E37" s="293">
        <v>71</v>
      </c>
      <c r="F37" s="293">
        <v>69</v>
      </c>
      <c r="G37" s="293">
        <v>221</v>
      </c>
      <c r="H37" s="295"/>
      <c r="I37" s="294" t="s">
        <v>169</v>
      </c>
    </row>
    <row r="38" spans="3:9" ht="14.25" x14ac:dyDescent="0.25">
      <c r="C38" s="292" t="s">
        <v>177</v>
      </c>
      <c r="D38" s="293">
        <v>92</v>
      </c>
      <c r="E38" s="293">
        <v>81</v>
      </c>
      <c r="F38" s="293">
        <v>71</v>
      </c>
      <c r="G38" s="293">
        <v>244</v>
      </c>
      <c r="H38" s="295"/>
      <c r="I38" s="294" t="s">
        <v>178</v>
      </c>
    </row>
    <row r="39" spans="3:9" ht="14.25" x14ac:dyDescent="0.25">
      <c r="C39" s="292" t="s">
        <v>179</v>
      </c>
      <c r="D39" s="293">
        <v>48</v>
      </c>
      <c r="E39" s="293">
        <v>68</v>
      </c>
      <c r="F39" s="293">
        <v>87</v>
      </c>
      <c r="G39" s="293">
        <v>203</v>
      </c>
      <c r="H39" s="295"/>
      <c r="I39" s="294" t="s">
        <v>169</v>
      </c>
    </row>
    <row r="40" spans="3:9" ht="14.25" x14ac:dyDescent="0.25">
      <c r="C40" s="292" t="s">
        <v>180</v>
      </c>
      <c r="D40" s="293">
        <v>68</v>
      </c>
      <c r="E40" s="293">
        <v>57</v>
      </c>
      <c r="F40" s="293">
        <v>92</v>
      </c>
      <c r="G40" s="293">
        <v>217</v>
      </c>
      <c r="H40" s="295"/>
      <c r="I40" s="294" t="s">
        <v>169</v>
      </c>
    </row>
    <row r="42" spans="3:9" x14ac:dyDescent="0.25">
      <c r="C42" s="286" t="s">
        <v>183</v>
      </c>
      <c r="D42" s="1" t="s">
        <v>184</v>
      </c>
      <c r="E42" s="1"/>
    </row>
    <row r="43" spans="3:9" x14ac:dyDescent="0.25">
      <c r="D43" s="1" t="s">
        <v>16</v>
      </c>
      <c r="E43" s="2" t="s">
        <v>185</v>
      </c>
    </row>
    <row r="44" spans="3:9" x14ac:dyDescent="0.25">
      <c r="E44" s="130"/>
    </row>
    <row r="45" spans="3:9" x14ac:dyDescent="0.25">
      <c r="E45" s="130"/>
    </row>
    <row r="46" spans="3:9" x14ac:dyDescent="0.25">
      <c r="E46" s="130"/>
    </row>
    <row r="47" spans="3:9" x14ac:dyDescent="0.25">
      <c r="E47" s="130"/>
    </row>
    <row r="48" spans="3:9" x14ac:dyDescent="0.25">
      <c r="E48" s="130"/>
    </row>
    <row r="49" spans="5:5" x14ac:dyDescent="0.25">
      <c r="E49" s="130"/>
    </row>
    <row r="50" spans="5:5" x14ac:dyDescent="0.25">
      <c r="E50" s="130"/>
    </row>
    <row r="51" spans="5:5" x14ac:dyDescent="0.25">
      <c r="E51" s="130"/>
    </row>
    <row r="52" spans="5:5" x14ac:dyDescent="0.25">
      <c r="E52" s="130"/>
    </row>
    <row r="53" spans="5:5" x14ac:dyDescent="0.25">
      <c r="E53" s="130"/>
    </row>
  </sheetData>
  <mergeCells count="1">
    <mergeCell ref="B5:C5"/>
  </mergeCells>
  <phoneticPr fontId="3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3:L80"/>
  <sheetViews>
    <sheetView topLeftCell="A37" workbookViewId="0">
      <selection activeCell="M1" sqref="M1"/>
    </sheetView>
  </sheetViews>
  <sheetFormatPr defaultRowHeight="12.75" x14ac:dyDescent="0.25"/>
  <sheetData>
    <row r="3" spans="2:12" x14ac:dyDescent="0.25">
      <c r="B3" s="168" t="s">
        <v>136</v>
      </c>
      <c r="C3" s="209"/>
      <c r="D3" s="209"/>
      <c r="E3" s="209"/>
      <c r="F3" s="209"/>
      <c r="G3" s="209"/>
      <c r="H3" s="209"/>
      <c r="I3" s="209"/>
      <c r="J3" s="209"/>
      <c r="K3" s="246"/>
      <c r="L3" s="211"/>
    </row>
    <row r="4" spans="2:12" x14ac:dyDescent="0.25">
      <c r="B4" s="247"/>
      <c r="C4" s="248"/>
      <c r="D4" s="249"/>
      <c r="E4" s="250"/>
      <c r="F4" s="211"/>
      <c r="G4" s="211"/>
      <c r="H4" s="251" t="s">
        <v>137</v>
      </c>
      <c r="I4" s="251"/>
      <c r="J4" s="251"/>
      <c r="K4" s="252"/>
      <c r="L4" s="211"/>
    </row>
    <row r="5" spans="2:12" x14ac:dyDescent="0.25">
      <c r="B5" s="209"/>
      <c r="C5" s="209"/>
      <c r="D5" s="209"/>
      <c r="E5" s="209"/>
      <c r="F5" s="209"/>
      <c r="G5" s="209"/>
      <c r="H5" s="209"/>
      <c r="I5" s="209"/>
      <c r="J5" s="209"/>
      <c r="K5" s="253"/>
      <c r="L5" s="211"/>
    </row>
    <row r="6" spans="2:12" ht="13.15" thickBot="1" x14ac:dyDescent="0.3">
      <c r="B6" s="254" t="s">
        <v>138</v>
      </c>
      <c r="C6" s="255"/>
      <c r="D6" s="255"/>
      <c r="E6" s="255"/>
      <c r="F6" s="255"/>
      <c r="G6" s="209"/>
      <c r="H6" s="254" t="s">
        <v>138</v>
      </c>
      <c r="I6" s="255"/>
      <c r="J6" s="255"/>
      <c r="K6" s="255"/>
      <c r="L6" s="255"/>
    </row>
    <row r="7" spans="2:12" ht="13.15" thickBot="1" x14ac:dyDescent="0.3">
      <c r="B7" s="256" t="s">
        <v>139</v>
      </c>
      <c r="C7" s="257" t="s">
        <v>140</v>
      </c>
      <c r="D7" s="257" t="s">
        <v>141</v>
      </c>
      <c r="E7" s="257" t="s">
        <v>142</v>
      </c>
      <c r="F7" s="257" t="s">
        <v>143</v>
      </c>
      <c r="G7" s="209"/>
      <c r="H7" s="256" t="s">
        <v>139</v>
      </c>
      <c r="I7" s="257" t="s">
        <v>140</v>
      </c>
      <c r="J7" s="257" t="s">
        <v>141</v>
      </c>
      <c r="K7" s="257" t="s">
        <v>142</v>
      </c>
      <c r="L7" s="257" t="s">
        <v>143</v>
      </c>
    </row>
    <row r="8" spans="2:12" x14ac:dyDescent="0.25">
      <c r="B8" s="256" t="s">
        <v>144</v>
      </c>
      <c r="C8" s="257" t="s">
        <v>145</v>
      </c>
      <c r="D8" s="258">
        <v>9373</v>
      </c>
      <c r="E8" s="259">
        <v>243934</v>
      </c>
      <c r="F8" s="260">
        <f t="shared" ref="F8:F13" si="0">E8/D8</f>
        <v>26.025178704790356</v>
      </c>
      <c r="G8" s="209"/>
      <c r="H8" s="256" t="s">
        <v>144</v>
      </c>
      <c r="I8" s="257" t="s">
        <v>145</v>
      </c>
      <c r="J8" s="258">
        <v>9373</v>
      </c>
      <c r="K8" s="259">
        <v>243934</v>
      </c>
      <c r="L8" s="261"/>
    </row>
    <row r="9" spans="2:12" x14ac:dyDescent="0.25">
      <c r="B9" s="262" t="s">
        <v>146</v>
      </c>
      <c r="C9" s="263" t="s">
        <v>147</v>
      </c>
      <c r="D9" s="264">
        <v>244</v>
      </c>
      <c r="E9" s="265">
        <v>56930</v>
      </c>
      <c r="F9" s="266">
        <f t="shared" si="0"/>
        <v>233.31967213114754</v>
      </c>
      <c r="G9" s="209"/>
      <c r="H9" s="262" t="s">
        <v>146</v>
      </c>
      <c r="I9" s="263" t="s">
        <v>147</v>
      </c>
      <c r="J9" s="264">
        <v>244</v>
      </c>
      <c r="K9" s="265">
        <v>56930</v>
      </c>
      <c r="L9" s="267"/>
    </row>
    <row r="10" spans="2:12" x14ac:dyDescent="0.25">
      <c r="B10" s="262" t="s">
        <v>148</v>
      </c>
      <c r="C10" s="263" t="s">
        <v>149</v>
      </c>
      <c r="D10" s="264">
        <v>301</v>
      </c>
      <c r="E10" s="265">
        <v>57355</v>
      </c>
      <c r="F10" s="266">
        <f t="shared" si="0"/>
        <v>190.54817275747507</v>
      </c>
      <c r="G10" s="209"/>
      <c r="H10" s="262" t="s">
        <v>148</v>
      </c>
      <c r="I10" s="263" t="s">
        <v>149</v>
      </c>
      <c r="J10" s="264">
        <v>301</v>
      </c>
      <c r="K10" s="265">
        <v>57355</v>
      </c>
      <c r="L10" s="267"/>
    </row>
    <row r="11" spans="2:12" x14ac:dyDescent="0.25">
      <c r="B11" s="262" t="s">
        <v>150</v>
      </c>
      <c r="C11" s="263" t="s">
        <v>151</v>
      </c>
      <c r="D11" s="264">
        <v>9976</v>
      </c>
      <c r="E11" s="265">
        <v>25652</v>
      </c>
      <c r="F11" s="266">
        <f t="shared" si="0"/>
        <v>2.5713712910986368</v>
      </c>
      <c r="G11" s="209"/>
      <c r="H11" s="262" t="s">
        <v>150</v>
      </c>
      <c r="I11" s="263" t="s">
        <v>151</v>
      </c>
      <c r="J11" s="264">
        <v>9976</v>
      </c>
      <c r="K11" s="265">
        <v>25652</v>
      </c>
      <c r="L11" s="267"/>
    </row>
    <row r="12" spans="2:12" x14ac:dyDescent="0.25">
      <c r="B12" s="262" t="s">
        <v>152</v>
      </c>
      <c r="C12" s="263" t="s">
        <v>153</v>
      </c>
      <c r="D12" s="264">
        <v>552</v>
      </c>
      <c r="E12" s="265">
        <v>55632</v>
      </c>
      <c r="F12" s="266">
        <f t="shared" si="0"/>
        <v>100.78260869565217</v>
      </c>
      <c r="G12" s="209"/>
      <c r="H12" s="262" t="s">
        <v>152</v>
      </c>
      <c r="I12" s="263" t="s">
        <v>153</v>
      </c>
      <c r="J12" s="264">
        <v>552</v>
      </c>
      <c r="K12" s="265">
        <v>55632</v>
      </c>
      <c r="L12" s="267"/>
    </row>
    <row r="13" spans="2:12" ht="13.15" thickBot="1" x14ac:dyDescent="0.3">
      <c r="B13" s="268" t="s">
        <v>154</v>
      </c>
      <c r="C13" s="269" t="s">
        <v>155</v>
      </c>
      <c r="D13" s="270">
        <v>378</v>
      </c>
      <c r="E13" s="271">
        <v>122264</v>
      </c>
      <c r="F13" s="272">
        <f t="shared" si="0"/>
        <v>323.44973544973544</v>
      </c>
      <c r="G13" s="209"/>
      <c r="H13" s="268" t="s">
        <v>154</v>
      </c>
      <c r="I13" s="269" t="s">
        <v>155</v>
      </c>
      <c r="J13" s="270">
        <v>378</v>
      </c>
      <c r="K13" s="271">
        <v>122264</v>
      </c>
      <c r="L13" s="273"/>
    </row>
    <row r="14" spans="2:12" x14ac:dyDescent="0.25">
      <c r="B14" s="274"/>
      <c r="C14" s="275"/>
      <c r="D14" s="276"/>
      <c r="E14" s="277" t="s">
        <v>156</v>
      </c>
      <c r="F14" s="278">
        <f>MAX(F8:F13)</f>
        <v>323.44973544973544</v>
      </c>
      <c r="G14" s="209"/>
      <c r="H14" s="274"/>
      <c r="I14" s="275"/>
      <c r="J14" s="276"/>
      <c r="K14" s="277" t="s">
        <v>156</v>
      </c>
      <c r="L14" s="279"/>
    </row>
    <row r="15" spans="2:12" ht="13.15" thickBot="1" x14ac:dyDescent="0.3">
      <c r="B15" s="280"/>
      <c r="C15" s="281"/>
      <c r="D15" s="282"/>
      <c r="E15" s="283" t="s">
        <v>157</v>
      </c>
      <c r="F15" s="284">
        <f>MIN(F8:F13)</f>
        <v>2.5713712910986368</v>
      </c>
      <c r="G15" s="209"/>
      <c r="H15" s="280"/>
      <c r="I15" s="281"/>
      <c r="J15" s="282"/>
      <c r="K15" s="283" t="s">
        <v>157</v>
      </c>
      <c r="L15" s="285"/>
    </row>
    <row r="16" spans="2:12" x14ac:dyDescent="0.25"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</row>
    <row r="17" spans="2:12" x14ac:dyDescent="0.25"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2:12" x14ac:dyDescent="0.25">
      <c r="B18" s="144" t="s">
        <v>158</v>
      </c>
      <c r="C18" s="144" t="s">
        <v>159</v>
      </c>
      <c r="D18" s="144"/>
      <c r="E18" s="144"/>
      <c r="F18" s="144"/>
      <c r="G18" s="144"/>
      <c r="I18" s="144" t="s">
        <v>158</v>
      </c>
      <c r="J18" s="144" t="s">
        <v>159</v>
      </c>
      <c r="K18" s="209"/>
      <c r="L18" s="209"/>
    </row>
    <row r="19" spans="2:12" x14ac:dyDescent="0.25"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</row>
    <row r="20" spans="2:12" x14ac:dyDescent="0.25"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2:12" x14ac:dyDescent="0.25"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</row>
    <row r="22" spans="2:12" x14ac:dyDescent="0.25">
      <c r="B22" s="209"/>
      <c r="C22" s="209"/>
      <c r="D22" s="209"/>
      <c r="E22" s="209"/>
      <c r="F22" s="209"/>
      <c r="G22" s="209"/>
      <c r="H22" s="209"/>
      <c r="I22" s="209"/>
      <c r="J22" s="209"/>
      <c r="K22" s="209"/>
      <c r="L22" s="209"/>
    </row>
    <row r="23" spans="2:12" x14ac:dyDescent="0.25">
      <c r="B23" s="209"/>
      <c r="C23" s="209"/>
      <c r="D23" s="209"/>
      <c r="E23" s="209"/>
      <c r="F23" s="209"/>
      <c r="G23" s="209"/>
      <c r="H23" s="209"/>
      <c r="I23" s="209"/>
      <c r="J23" s="209"/>
      <c r="K23" s="209"/>
      <c r="L23" s="209"/>
    </row>
    <row r="24" spans="2:12" x14ac:dyDescent="0.25"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</row>
    <row r="25" spans="2:12" x14ac:dyDescent="0.25"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</row>
    <row r="26" spans="2:12" x14ac:dyDescent="0.25"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</row>
    <row r="27" spans="2:12" x14ac:dyDescent="0.25"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</row>
    <row r="28" spans="2:12" x14ac:dyDescent="0.25"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</row>
    <row r="29" spans="2:12" x14ac:dyDescent="0.25"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</row>
    <row r="30" spans="2:12" x14ac:dyDescent="0.25">
      <c r="B30" s="209"/>
      <c r="C30" s="209"/>
      <c r="D30" s="209"/>
      <c r="E30" s="209"/>
      <c r="F30" s="209"/>
      <c r="G30" s="209"/>
      <c r="H30" s="209"/>
      <c r="I30" s="209"/>
      <c r="J30" s="209"/>
      <c r="K30" s="209"/>
      <c r="L30" s="209"/>
    </row>
    <row r="31" spans="2:12" x14ac:dyDescent="0.25"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</row>
    <row r="32" spans="2:12" x14ac:dyDescent="0.25"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</row>
    <row r="33" spans="2:12" x14ac:dyDescent="0.25"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</row>
    <row r="34" spans="2:12" x14ac:dyDescent="0.25">
      <c r="B34" s="144" t="s">
        <v>160</v>
      </c>
      <c r="C34" s="144" t="s">
        <v>161</v>
      </c>
      <c r="D34" s="209"/>
      <c r="E34" s="209"/>
      <c r="F34" s="209"/>
      <c r="G34" s="209"/>
      <c r="H34" s="209"/>
      <c r="I34" s="144" t="s">
        <v>160</v>
      </c>
      <c r="J34" s="144" t="s">
        <v>161</v>
      </c>
      <c r="K34" s="209"/>
      <c r="L34" s="209"/>
    </row>
    <row r="35" spans="2:12" x14ac:dyDescent="0.25"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</row>
    <row r="36" spans="2:12" x14ac:dyDescent="0.25"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</row>
    <row r="37" spans="2:12" x14ac:dyDescent="0.25"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</row>
    <row r="38" spans="2:12" x14ac:dyDescent="0.25"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</row>
    <row r="39" spans="2:12" x14ac:dyDescent="0.25"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</row>
    <row r="40" spans="2:12" x14ac:dyDescent="0.25"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</row>
    <row r="41" spans="2:12" x14ac:dyDescent="0.25"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</row>
    <row r="42" spans="2:12" x14ac:dyDescent="0.25"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</row>
    <row r="43" spans="2:12" x14ac:dyDescent="0.25"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</row>
    <row r="44" spans="2:12" x14ac:dyDescent="0.25"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L44" s="209"/>
    </row>
    <row r="45" spans="2:12" x14ac:dyDescent="0.25">
      <c r="B45" s="209"/>
      <c r="C45" s="209"/>
      <c r="D45" s="209"/>
      <c r="E45" s="209"/>
      <c r="F45" s="209"/>
      <c r="G45" s="209"/>
      <c r="H45" s="209"/>
      <c r="I45" s="209"/>
      <c r="J45" s="209"/>
      <c r="K45" s="209"/>
      <c r="L45" s="209"/>
    </row>
    <row r="46" spans="2:12" x14ac:dyDescent="0.25"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</row>
    <row r="47" spans="2:12" x14ac:dyDescent="0.25"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</row>
    <row r="48" spans="2:12" x14ac:dyDescent="0.25">
      <c r="B48" s="209"/>
      <c r="C48" s="209"/>
      <c r="D48" s="209"/>
      <c r="E48" s="209"/>
      <c r="F48" s="209"/>
      <c r="G48" s="209"/>
      <c r="H48" s="209"/>
      <c r="I48" s="209"/>
      <c r="J48" s="209"/>
      <c r="K48" s="209"/>
      <c r="L48" s="209"/>
    </row>
    <row r="49" spans="2:12" x14ac:dyDescent="0.25">
      <c r="B49" s="209"/>
      <c r="C49" s="209"/>
      <c r="D49" s="209"/>
      <c r="E49" s="209"/>
      <c r="F49" s="209"/>
      <c r="G49" s="209"/>
      <c r="H49" s="209"/>
      <c r="I49" s="209"/>
      <c r="J49" s="209"/>
      <c r="K49" s="209"/>
      <c r="L49" s="209"/>
    </row>
    <row r="50" spans="2:12" x14ac:dyDescent="0.25">
      <c r="B50" s="209"/>
      <c r="C50" s="209"/>
      <c r="D50" s="209"/>
      <c r="E50" s="209"/>
      <c r="F50" s="209"/>
      <c r="G50" s="209"/>
      <c r="H50" s="209"/>
      <c r="I50" s="209"/>
      <c r="J50" s="209"/>
      <c r="K50" s="209"/>
      <c r="L50" s="209"/>
    </row>
    <row r="51" spans="2:12" x14ac:dyDescent="0.25">
      <c r="B51" s="209"/>
      <c r="C51" s="209"/>
      <c r="D51" s="209"/>
      <c r="E51" s="209"/>
      <c r="F51" s="209"/>
      <c r="G51" s="209"/>
      <c r="H51" s="209"/>
      <c r="I51" s="209"/>
      <c r="J51" s="209"/>
      <c r="K51" s="209"/>
      <c r="L51" s="209"/>
    </row>
    <row r="52" spans="2:12" x14ac:dyDescent="0.25">
      <c r="B52" s="209"/>
      <c r="C52" s="209"/>
      <c r="D52" s="209"/>
      <c r="E52" s="209"/>
      <c r="F52" s="209"/>
      <c r="G52" s="209"/>
      <c r="H52" s="209"/>
      <c r="I52" s="209"/>
      <c r="J52" s="216"/>
      <c r="K52" s="209"/>
      <c r="L52" s="209"/>
    </row>
    <row r="53" spans="2:12" x14ac:dyDescent="0.25">
      <c r="B53" s="144"/>
      <c r="C53" s="109"/>
      <c r="D53" s="109"/>
      <c r="E53" s="109"/>
      <c r="F53" s="109"/>
      <c r="G53" s="109"/>
      <c r="H53" s="109"/>
      <c r="I53" s="144"/>
      <c r="J53" s="109"/>
      <c r="K53" s="209"/>
      <c r="L53" s="209"/>
    </row>
    <row r="54" spans="2:12" x14ac:dyDescent="0.25">
      <c r="B54" s="209"/>
      <c r="C54" s="209"/>
      <c r="D54" s="209"/>
      <c r="E54" s="209"/>
      <c r="F54" s="209"/>
      <c r="G54" s="209"/>
      <c r="H54" s="209"/>
      <c r="I54" s="209"/>
      <c r="J54" s="209"/>
      <c r="K54" s="209"/>
      <c r="L54" s="209"/>
    </row>
    <row r="55" spans="2:12" x14ac:dyDescent="0.25">
      <c r="B55" s="209"/>
      <c r="C55" s="209"/>
      <c r="D55" s="209"/>
      <c r="E55" s="209"/>
      <c r="F55" s="209"/>
      <c r="G55" s="209"/>
      <c r="H55" s="209"/>
      <c r="I55" s="209"/>
      <c r="J55" s="209"/>
      <c r="K55" s="209"/>
      <c r="L55" s="209"/>
    </row>
    <row r="56" spans="2:12" x14ac:dyDescent="0.25">
      <c r="B56" s="209"/>
      <c r="C56" s="209"/>
      <c r="D56" s="209"/>
      <c r="E56" s="209"/>
      <c r="F56" s="209"/>
      <c r="G56" s="209"/>
      <c r="H56" s="209"/>
      <c r="I56" s="209"/>
      <c r="J56" s="209"/>
      <c r="K56" s="209"/>
      <c r="L56" s="209"/>
    </row>
    <row r="57" spans="2:12" x14ac:dyDescent="0.25">
      <c r="B57" s="209"/>
      <c r="C57" s="209"/>
      <c r="D57" s="209"/>
      <c r="E57" s="209"/>
      <c r="F57" s="209"/>
      <c r="G57" s="209"/>
      <c r="H57" s="209"/>
      <c r="I57" s="209"/>
      <c r="J57" s="209"/>
      <c r="K57" s="209"/>
      <c r="L57" s="209"/>
    </row>
    <row r="58" spans="2:12" x14ac:dyDescent="0.25">
      <c r="B58" s="209"/>
      <c r="C58" s="209"/>
      <c r="D58" s="209"/>
      <c r="E58" s="209"/>
      <c r="F58" s="209"/>
      <c r="G58" s="209"/>
      <c r="H58" s="209"/>
      <c r="I58" s="209"/>
      <c r="J58" s="209"/>
      <c r="K58" s="214"/>
      <c r="L58" s="209"/>
    </row>
    <row r="59" spans="2:12" x14ac:dyDescent="0.25">
      <c r="B59" s="209"/>
      <c r="C59" s="209"/>
      <c r="D59" s="209"/>
      <c r="E59" s="209"/>
      <c r="F59" s="209"/>
      <c r="G59" s="209"/>
      <c r="H59" s="209"/>
      <c r="I59" s="209"/>
      <c r="J59" s="209"/>
      <c r="K59" s="214"/>
      <c r="L59" s="209"/>
    </row>
    <row r="60" spans="2:12" x14ac:dyDescent="0.25">
      <c r="B60" s="209"/>
      <c r="C60" s="209"/>
      <c r="D60" s="209"/>
      <c r="E60" s="209"/>
      <c r="F60" s="209"/>
      <c r="G60" s="209"/>
      <c r="H60" s="209"/>
      <c r="I60" s="209"/>
      <c r="J60" s="209"/>
      <c r="K60" s="214"/>
      <c r="L60" s="209"/>
    </row>
    <row r="61" spans="2:12" x14ac:dyDescent="0.25">
      <c r="B61" s="209"/>
      <c r="C61" s="209"/>
      <c r="D61" s="209"/>
      <c r="E61" s="209"/>
      <c r="F61" s="209"/>
      <c r="G61" s="209"/>
      <c r="H61" s="209"/>
      <c r="I61" s="209"/>
      <c r="J61" s="209"/>
      <c r="K61" s="214"/>
      <c r="L61" s="209"/>
    </row>
    <row r="62" spans="2:12" x14ac:dyDescent="0.25">
      <c r="B62" s="209"/>
      <c r="C62" s="209"/>
      <c r="D62" s="209"/>
      <c r="E62" s="209"/>
      <c r="F62" s="209"/>
      <c r="G62" s="209"/>
      <c r="H62" s="209"/>
      <c r="I62" s="209"/>
      <c r="J62" s="209"/>
      <c r="K62" s="214"/>
      <c r="L62" s="209"/>
    </row>
    <row r="63" spans="2:12" x14ac:dyDescent="0.25">
      <c r="B63" s="209"/>
      <c r="C63" s="209"/>
      <c r="D63" s="209"/>
      <c r="E63" s="209"/>
      <c r="F63" s="209"/>
      <c r="G63" s="209"/>
      <c r="H63" s="209"/>
      <c r="I63" s="209"/>
      <c r="J63" s="209"/>
      <c r="K63" s="211"/>
      <c r="L63" s="209"/>
    </row>
    <row r="64" spans="2:12" x14ac:dyDescent="0.25">
      <c r="B64" s="209"/>
      <c r="C64" s="209"/>
      <c r="D64" s="209"/>
      <c r="E64" s="209"/>
      <c r="F64" s="209"/>
      <c r="G64" s="209"/>
      <c r="H64" s="209"/>
      <c r="I64" s="209"/>
      <c r="J64" s="209"/>
      <c r="K64" s="211"/>
      <c r="L64" s="209"/>
    </row>
    <row r="65" spans="2:12" x14ac:dyDescent="0.25">
      <c r="B65" s="209"/>
      <c r="C65" s="209"/>
      <c r="D65" s="209"/>
      <c r="E65" s="209"/>
      <c r="F65" s="209"/>
      <c r="G65" s="209"/>
      <c r="H65" s="209"/>
      <c r="I65" s="209"/>
      <c r="J65" s="209"/>
      <c r="K65" s="211"/>
      <c r="L65" s="209"/>
    </row>
    <row r="66" spans="2:12" x14ac:dyDescent="0.25">
      <c r="B66" s="209"/>
      <c r="C66" s="209"/>
      <c r="D66" s="209"/>
      <c r="E66" s="209"/>
      <c r="F66" s="209"/>
      <c r="G66" s="209"/>
      <c r="H66" s="209"/>
      <c r="I66" s="209"/>
      <c r="J66" s="209"/>
      <c r="K66" s="211"/>
      <c r="L66" s="209"/>
    </row>
    <row r="67" spans="2:12" x14ac:dyDescent="0.25">
      <c r="B67" s="209"/>
      <c r="C67" s="209"/>
      <c r="D67" s="209"/>
      <c r="E67" s="209"/>
      <c r="F67" s="209"/>
      <c r="G67" s="209"/>
      <c r="H67" s="209"/>
      <c r="I67" s="209"/>
      <c r="J67" s="209"/>
      <c r="K67" s="211"/>
      <c r="L67" s="209"/>
    </row>
    <row r="68" spans="2:12" x14ac:dyDescent="0.25">
      <c r="B68" s="209"/>
      <c r="C68" s="209"/>
      <c r="D68" s="209"/>
      <c r="E68" s="209"/>
      <c r="F68" s="209"/>
      <c r="G68" s="209"/>
      <c r="H68" s="209"/>
      <c r="I68" s="209"/>
      <c r="J68" s="209"/>
      <c r="K68" s="211"/>
      <c r="L68" s="209"/>
    </row>
    <row r="69" spans="2:12" x14ac:dyDescent="0.25">
      <c r="B69" s="209"/>
      <c r="C69" s="209"/>
      <c r="D69" s="209"/>
      <c r="E69" s="209"/>
      <c r="F69" s="209"/>
      <c r="G69" s="209"/>
      <c r="H69" s="209"/>
      <c r="I69" s="209"/>
      <c r="J69" s="209"/>
      <c r="K69" s="211"/>
      <c r="L69" s="209"/>
    </row>
    <row r="70" spans="2:12" x14ac:dyDescent="0.25">
      <c r="B70" s="211"/>
      <c r="C70" s="211"/>
      <c r="D70" s="211"/>
      <c r="E70" s="211"/>
      <c r="F70" s="211"/>
      <c r="G70" s="211"/>
      <c r="H70" s="211"/>
      <c r="I70" s="211"/>
      <c r="J70" s="211"/>
      <c r="K70" s="211"/>
      <c r="L70" s="209"/>
    </row>
    <row r="71" spans="2:12" x14ac:dyDescent="0.25">
      <c r="B71" s="211"/>
      <c r="C71" s="211"/>
      <c r="D71" s="211"/>
      <c r="E71" s="211"/>
      <c r="F71" s="211"/>
      <c r="G71" s="211"/>
      <c r="H71" s="211"/>
      <c r="I71" s="211"/>
      <c r="J71" s="211"/>
      <c r="K71" s="211"/>
      <c r="L71" s="209"/>
    </row>
    <row r="72" spans="2:12" x14ac:dyDescent="0.25">
      <c r="B72" s="212"/>
      <c r="C72" s="212"/>
      <c r="D72" s="212"/>
      <c r="E72" s="212"/>
      <c r="F72" s="211"/>
      <c r="G72" s="211"/>
      <c r="H72" s="211"/>
      <c r="I72" s="211"/>
      <c r="J72" s="211"/>
      <c r="K72" s="211"/>
      <c r="L72" s="209"/>
    </row>
    <row r="73" spans="2:12" x14ac:dyDescent="0.25">
      <c r="B73" s="213"/>
      <c r="C73" s="215"/>
      <c r="D73" s="213"/>
      <c r="E73" s="216"/>
      <c r="F73" s="211"/>
      <c r="G73" s="216"/>
      <c r="H73" s="211"/>
      <c r="I73" s="216"/>
      <c r="J73" s="211"/>
      <c r="K73" s="209"/>
      <c r="L73" s="209"/>
    </row>
    <row r="74" spans="2:12" x14ac:dyDescent="0.25">
      <c r="B74" s="213"/>
      <c r="C74" s="209"/>
      <c r="D74" s="213"/>
      <c r="E74" s="209"/>
      <c r="F74" s="211"/>
      <c r="G74" s="209"/>
      <c r="H74" s="211"/>
      <c r="I74" s="209"/>
      <c r="J74" s="211"/>
      <c r="K74" s="209"/>
      <c r="L74" s="209"/>
    </row>
    <row r="75" spans="2:12" x14ac:dyDescent="0.25">
      <c r="B75" s="213"/>
      <c r="C75" s="213"/>
      <c r="D75" s="213"/>
      <c r="E75" s="213"/>
      <c r="F75" s="211"/>
      <c r="G75" s="211"/>
      <c r="H75" s="211"/>
      <c r="I75" s="211"/>
      <c r="J75" s="211"/>
      <c r="K75" s="209"/>
      <c r="L75" s="209"/>
    </row>
    <row r="76" spans="2:12" x14ac:dyDescent="0.25">
      <c r="B76" s="213"/>
      <c r="C76" s="213"/>
      <c r="D76" s="213"/>
      <c r="E76" s="209"/>
      <c r="F76" s="211"/>
      <c r="G76" s="211"/>
      <c r="H76" s="211"/>
      <c r="I76" s="211"/>
      <c r="J76" s="211"/>
      <c r="K76" s="209"/>
      <c r="L76" s="209"/>
    </row>
    <row r="77" spans="2:12" x14ac:dyDescent="0.25">
      <c r="B77" s="213"/>
      <c r="C77" s="217"/>
      <c r="D77" s="213"/>
      <c r="E77" s="213"/>
      <c r="F77" s="211"/>
      <c r="G77" s="209"/>
      <c r="H77" s="211"/>
      <c r="I77" s="211"/>
      <c r="J77" s="211"/>
      <c r="K77" s="209"/>
      <c r="L77" s="209"/>
    </row>
    <row r="78" spans="2:12" x14ac:dyDescent="0.25">
      <c r="B78" s="213"/>
      <c r="C78" s="213"/>
      <c r="D78" s="213"/>
      <c r="E78" s="213"/>
      <c r="F78" s="211"/>
      <c r="G78" s="211"/>
      <c r="H78" s="214"/>
      <c r="I78" s="214"/>
      <c r="J78" s="214"/>
      <c r="K78" s="209"/>
      <c r="L78" s="209"/>
    </row>
    <row r="79" spans="2:12" x14ac:dyDescent="0.25">
      <c r="B79" s="211"/>
      <c r="C79" s="211"/>
      <c r="D79" s="211"/>
      <c r="E79" s="211"/>
      <c r="F79" s="211"/>
      <c r="G79" s="211"/>
      <c r="H79" s="211"/>
      <c r="I79" s="211"/>
      <c r="J79" s="211"/>
      <c r="K79" s="209"/>
      <c r="L79" s="209"/>
    </row>
    <row r="80" spans="2:12" x14ac:dyDescent="0.25">
      <c r="B80" s="211"/>
      <c r="C80" s="211"/>
      <c r="D80" s="211"/>
      <c r="E80" s="211"/>
      <c r="F80" s="211"/>
      <c r="G80" s="211"/>
      <c r="H80" s="211"/>
      <c r="I80" s="209"/>
      <c r="J80" s="211"/>
      <c r="K80" s="209"/>
      <c r="L80" s="209"/>
    </row>
  </sheetData>
  <phoneticPr fontId="3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3:O79"/>
  <sheetViews>
    <sheetView workbookViewId="0">
      <selection activeCell="H65" sqref="H65:N77"/>
    </sheetView>
  </sheetViews>
  <sheetFormatPr defaultRowHeight="12.75" x14ac:dyDescent="0.25"/>
  <sheetData>
    <row r="3" spans="2:10" x14ac:dyDescent="0.25">
      <c r="B3" t="s">
        <v>233</v>
      </c>
    </row>
    <row r="5" spans="2:10" x14ac:dyDescent="0.25">
      <c r="B5" s="369" t="s">
        <v>187</v>
      </c>
      <c r="C5" s="370"/>
      <c r="D5" s="370"/>
      <c r="E5" s="370"/>
      <c r="F5" s="370"/>
      <c r="G5" s="370"/>
      <c r="H5" s="370"/>
      <c r="I5" s="370"/>
      <c r="J5" s="371"/>
    </row>
    <row r="6" spans="2:10" x14ac:dyDescent="0.25">
      <c r="B6" s="372"/>
      <c r="C6" s="373"/>
      <c r="D6" s="373"/>
      <c r="E6" s="373"/>
      <c r="F6" s="373"/>
      <c r="G6" s="373"/>
      <c r="H6" s="373"/>
      <c r="I6" s="373"/>
      <c r="J6" s="374"/>
    </row>
    <row r="7" spans="2:10" x14ac:dyDescent="0.25">
      <c r="B7" s="375"/>
      <c r="C7" s="376"/>
      <c r="D7" s="376"/>
      <c r="E7" s="376"/>
      <c r="F7" s="376"/>
      <c r="G7" s="376"/>
      <c r="H7" s="376"/>
      <c r="I7" s="376"/>
      <c r="J7" s="377"/>
    </row>
    <row r="9" spans="2:10" ht="13.15" thickBot="1" x14ac:dyDescent="0.3">
      <c r="B9" t="s">
        <v>192</v>
      </c>
    </row>
    <row r="10" spans="2:10" x14ac:dyDescent="0.25">
      <c r="B10" s="305" t="s">
        <v>188</v>
      </c>
      <c r="C10" s="314" t="s">
        <v>190</v>
      </c>
    </row>
    <row r="11" spans="2:10" x14ac:dyDescent="0.25">
      <c r="B11" s="307" t="s">
        <v>189</v>
      </c>
      <c r="C11" s="315" t="s">
        <v>191</v>
      </c>
    </row>
    <row r="12" spans="2:10" x14ac:dyDescent="0.25">
      <c r="B12" s="310">
        <v>10</v>
      </c>
      <c r="C12" s="311">
        <v>0.33250000000000002</v>
      </c>
    </row>
    <row r="13" spans="2:10" x14ac:dyDescent="0.25">
      <c r="B13" s="310">
        <v>20</v>
      </c>
      <c r="C13" s="311">
        <v>0.38950000000000001</v>
      </c>
    </row>
    <row r="14" spans="2:10" x14ac:dyDescent="0.25">
      <c r="B14" s="310">
        <v>30</v>
      </c>
      <c r="C14" s="311">
        <v>0.4002</v>
      </c>
    </row>
    <row r="15" spans="2:10" x14ac:dyDescent="0.25">
      <c r="B15" s="310">
        <v>40</v>
      </c>
      <c r="C15" s="311">
        <v>0.44</v>
      </c>
    </row>
    <row r="16" spans="2:10" ht="13.15" thickBot="1" x14ac:dyDescent="0.3">
      <c r="B16" s="312">
        <v>50</v>
      </c>
      <c r="C16" s="313">
        <v>0.50229999999999997</v>
      </c>
    </row>
    <row r="18" spans="2:11" s="287" customFormat="1" x14ac:dyDescent="0.25"/>
    <row r="19" spans="2:11" x14ac:dyDescent="0.25">
      <c r="B19" s="37" t="s">
        <v>193</v>
      </c>
      <c r="C19" s="37"/>
      <c r="D19" s="37"/>
      <c r="E19" s="37"/>
      <c r="F19" s="37"/>
      <c r="G19" s="37"/>
    </row>
    <row r="20" spans="2:11" x14ac:dyDescent="0.25">
      <c r="H20" s="93" t="s">
        <v>195</v>
      </c>
    </row>
    <row r="21" spans="2:11" x14ac:dyDescent="0.25">
      <c r="B21" t="s">
        <v>194</v>
      </c>
      <c r="H21" s="287" t="s">
        <v>194</v>
      </c>
      <c r="I21" s="287"/>
      <c r="J21" s="287"/>
    </row>
    <row r="22" spans="2:11" x14ac:dyDescent="0.25">
      <c r="B22" s="297" t="s">
        <v>188</v>
      </c>
      <c r="C22" s="297" t="s">
        <v>190</v>
      </c>
      <c r="H22" s="297" t="s">
        <v>188</v>
      </c>
      <c r="I22" s="297" t="s">
        <v>190</v>
      </c>
      <c r="J22" s="287"/>
    </row>
    <row r="23" spans="2:11" x14ac:dyDescent="0.25">
      <c r="B23" s="298" t="s">
        <v>189</v>
      </c>
      <c r="C23" s="298" t="s">
        <v>191</v>
      </c>
      <c r="H23" s="298" t="s">
        <v>189</v>
      </c>
      <c r="I23" s="298" t="s">
        <v>191</v>
      </c>
      <c r="J23" s="287"/>
    </row>
    <row r="24" spans="2:11" x14ac:dyDescent="0.25">
      <c r="B24" s="296">
        <v>10</v>
      </c>
      <c r="C24" s="302"/>
      <c r="D24" s="299"/>
      <c r="E24" s="287"/>
      <c r="H24" s="296">
        <v>10</v>
      </c>
      <c r="I24" s="300">
        <v>0.33300000000000002</v>
      </c>
      <c r="J24" s="287"/>
    </row>
    <row r="25" spans="2:11" x14ac:dyDescent="0.25">
      <c r="B25" s="296">
        <v>20</v>
      </c>
      <c r="C25" s="302"/>
      <c r="D25" s="299"/>
      <c r="E25" s="287"/>
      <c r="H25" s="296">
        <v>20</v>
      </c>
      <c r="I25" s="300">
        <v>0.39</v>
      </c>
      <c r="J25" s="287"/>
    </row>
    <row r="26" spans="2:11" x14ac:dyDescent="0.25">
      <c r="B26" s="296">
        <v>30</v>
      </c>
      <c r="C26" s="302"/>
      <c r="D26" s="299"/>
      <c r="H26" s="296">
        <v>30</v>
      </c>
      <c r="I26" s="300">
        <v>0.4</v>
      </c>
      <c r="J26" s="287"/>
    </row>
    <row r="27" spans="2:11" x14ac:dyDescent="0.25">
      <c r="B27" s="296">
        <v>40</v>
      </c>
      <c r="C27" s="302"/>
      <c r="D27" s="299"/>
      <c r="H27" s="296">
        <v>40</v>
      </c>
      <c r="I27" s="300">
        <v>0.44</v>
      </c>
      <c r="J27" s="287"/>
    </row>
    <row r="28" spans="2:11" x14ac:dyDescent="0.25">
      <c r="B28" s="298">
        <v>50</v>
      </c>
      <c r="C28" s="303"/>
      <c r="D28" s="299"/>
      <c r="H28" s="298">
        <v>50</v>
      </c>
      <c r="I28" s="301">
        <v>0.502</v>
      </c>
      <c r="J28" s="287"/>
    </row>
    <row r="29" spans="2:11" x14ac:dyDescent="0.25">
      <c r="H29" s="287"/>
      <c r="I29" s="287"/>
      <c r="J29" s="287"/>
    </row>
    <row r="30" spans="2:11" ht="13.15" thickBot="1" x14ac:dyDescent="0.3"/>
    <row r="31" spans="2:11" s="287" customFormat="1" x14ac:dyDescent="0.25">
      <c r="H31" s="388" t="s">
        <v>313</v>
      </c>
      <c r="I31" s="389"/>
      <c r="J31" s="389"/>
      <c r="K31" s="390"/>
    </row>
    <row r="32" spans="2:11" s="287" customFormat="1" x14ac:dyDescent="0.25">
      <c r="H32" s="391" t="s">
        <v>317</v>
      </c>
      <c r="I32" s="392"/>
      <c r="J32" s="392"/>
      <c r="K32" s="393"/>
    </row>
    <row r="33" spans="2:11" s="287" customFormat="1" x14ac:dyDescent="0.25">
      <c r="H33" s="394"/>
      <c r="I33" s="392"/>
      <c r="J33" s="392"/>
      <c r="K33" s="393"/>
    </row>
    <row r="34" spans="2:11" s="287" customFormat="1" x14ac:dyDescent="0.25">
      <c r="H34" s="391" t="s">
        <v>314</v>
      </c>
      <c r="I34" s="392"/>
      <c r="J34" s="392"/>
      <c r="K34" s="393"/>
    </row>
    <row r="35" spans="2:11" s="287" customFormat="1" x14ac:dyDescent="0.25">
      <c r="H35" s="391" t="s">
        <v>315</v>
      </c>
      <c r="I35" s="392"/>
      <c r="J35" s="392"/>
      <c r="K35" s="393"/>
    </row>
    <row r="36" spans="2:11" s="287" customFormat="1" x14ac:dyDescent="0.25">
      <c r="H36" s="391" t="s">
        <v>316</v>
      </c>
      <c r="I36" s="392"/>
      <c r="J36" s="392"/>
      <c r="K36" s="393"/>
    </row>
    <row r="37" spans="2:11" s="287" customFormat="1" ht="13.15" thickBot="1" x14ac:dyDescent="0.3">
      <c r="H37" s="395"/>
      <c r="I37" s="396"/>
      <c r="J37" s="396"/>
      <c r="K37" s="397"/>
    </row>
    <row r="38" spans="2:11" s="287" customFormat="1" x14ac:dyDescent="0.25"/>
    <row r="39" spans="2:11" s="287" customFormat="1" x14ac:dyDescent="0.25"/>
    <row r="40" spans="2:11" s="287" customFormat="1" x14ac:dyDescent="0.25">
      <c r="B40" s="37" t="s">
        <v>213</v>
      </c>
      <c r="C40" s="37"/>
      <c r="D40" s="37"/>
      <c r="E40" s="37"/>
      <c r="F40" s="37"/>
      <c r="G40" s="37"/>
      <c r="H40" s="37"/>
      <c r="I40" s="37"/>
      <c r="J40" s="37"/>
    </row>
    <row r="41" spans="2:11" x14ac:dyDescent="0.25">
      <c r="B41" s="37" t="s">
        <v>241</v>
      </c>
      <c r="C41" s="37"/>
      <c r="D41" s="37"/>
      <c r="E41" s="37"/>
      <c r="F41" s="37"/>
      <c r="G41" s="37"/>
      <c r="H41" s="37"/>
      <c r="I41" s="37"/>
      <c r="J41" s="37"/>
    </row>
    <row r="43" spans="2:11" x14ac:dyDescent="0.25">
      <c r="H43" s="93" t="s">
        <v>195</v>
      </c>
    </row>
    <row r="44" spans="2:11" x14ac:dyDescent="0.25">
      <c r="B44" s="304"/>
      <c r="C44" s="304"/>
      <c r="D44" s="304"/>
      <c r="E44" s="304"/>
      <c r="F44" s="304"/>
    </row>
    <row r="45" spans="2:11" x14ac:dyDescent="0.25">
      <c r="B45" s="304"/>
      <c r="C45" s="304"/>
      <c r="D45" s="304"/>
      <c r="E45" s="304"/>
      <c r="F45" s="304"/>
    </row>
    <row r="46" spans="2:11" x14ac:dyDescent="0.25">
      <c r="B46" s="378" t="s">
        <v>196</v>
      </c>
      <c r="C46" s="378"/>
      <c r="D46" s="378"/>
      <c r="E46" s="378"/>
      <c r="F46" s="378"/>
    </row>
    <row r="47" spans="2:11" x14ac:dyDescent="0.25">
      <c r="B47" s="304"/>
      <c r="C47" s="304"/>
      <c r="D47" s="304"/>
      <c r="E47" s="304"/>
      <c r="F47" s="304"/>
    </row>
    <row r="48" spans="2:11" x14ac:dyDescent="0.25">
      <c r="B48" s="304"/>
      <c r="C48" s="304"/>
      <c r="D48" s="304"/>
      <c r="E48" s="304"/>
      <c r="F48" s="304"/>
    </row>
    <row r="49" spans="2:8" x14ac:dyDescent="0.25">
      <c r="B49" s="304"/>
      <c r="C49" s="304"/>
      <c r="D49" s="304"/>
      <c r="E49" s="304"/>
      <c r="F49" s="304"/>
    </row>
    <row r="50" spans="2:8" x14ac:dyDescent="0.25">
      <c r="B50" s="304"/>
      <c r="C50" s="304"/>
      <c r="D50" s="304"/>
      <c r="E50" s="304"/>
      <c r="F50" s="304"/>
    </row>
    <row r="51" spans="2:8" x14ac:dyDescent="0.25">
      <c r="B51" s="304"/>
      <c r="C51" s="304"/>
      <c r="D51" s="304"/>
      <c r="E51" s="304"/>
      <c r="F51" s="304"/>
    </row>
    <row r="52" spans="2:8" x14ac:dyDescent="0.25">
      <c r="B52" s="304"/>
      <c r="C52" s="304"/>
      <c r="D52" s="304"/>
      <c r="E52" s="304"/>
      <c r="F52" s="304"/>
    </row>
    <row r="53" spans="2:8" x14ac:dyDescent="0.25">
      <c r="B53" s="304"/>
      <c r="C53" s="304"/>
      <c r="D53" s="304"/>
      <c r="E53" s="304"/>
      <c r="F53" s="304"/>
    </row>
    <row r="54" spans="2:8" x14ac:dyDescent="0.25">
      <c r="B54" s="304"/>
      <c r="C54" s="304"/>
      <c r="D54" s="304"/>
      <c r="E54" s="304"/>
      <c r="F54" s="304"/>
    </row>
    <row r="55" spans="2:8" x14ac:dyDescent="0.25">
      <c r="B55" s="304"/>
      <c r="C55" s="304"/>
      <c r="D55" s="304"/>
      <c r="E55" s="304"/>
      <c r="F55" s="304"/>
    </row>
    <row r="56" spans="2:8" x14ac:dyDescent="0.25">
      <c r="B56" s="304"/>
      <c r="C56" s="304"/>
      <c r="D56" s="304"/>
      <c r="E56" s="304"/>
      <c r="F56" s="304"/>
    </row>
    <row r="57" spans="2:8" x14ac:dyDescent="0.25">
      <c r="B57" s="304"/>
      <c r="C57" s="304"/>
      <c r="D57" s="304"/>
      <c r="E57" s="304"/>
      <c r="F57" s="304"/>
    </row>
    <row r="61" spans="2:8" x14ac:dyDescent="0.25">
      <c r="H61" s="109" t="s">
        <v>197</v>
      </c>
    </row>
    <row r="62" spans="2:8" x14ac:dyDescent="0.25">
      <c r="H62" s="109" t="s">
        <v>198</v>
      </c>
    </row>
    <row r="64" spans="2:8" s="287" customFormat="1" ht="13.15" thickBot="1" x14ac:dyDescent="0.3"/>
    <row r="65" spans="8:15" s="287" customFormat="1" x14ac:dyDescent="0.25">
      <c r="H65" s="388" t="s">
        <v>328</v>
      </c>
      <c r="I65" s="389"/>
      <c r="J65" s="389"/>
      <c r="K65" s="389"/>
      <c r="L65" s="389"/>
      <c r="M65" s="389"/>
      <c r="N65" s="390"/>
    </row>
    <row r="66" spans="8:15" s="287" customFormat="1" x14ac:dyDescent="0.25">
      <c r="H66" s="391" t="s">
        <v>318</v>
      </c>
      <c r="I66" s="392"/>
      <c r="J66" s="392"/>
      <c r="K66" s="392"/>
      <c r="L66" s="392"/>
      <c r="M66" s="392"/>
      <c r="N66" s="393"/>
    </row>
    <row r="67" spans="8:15" s="287" customFormat="1" x14ac:dyDescent="0.25">
      <c r="H67" s="394"/>
      <c r="I67" s="392"/>
      <c r="J67" s="392"/>
      <c r="K67" s="392"/>
      <c r="L67" s="392"/>
      <c r="M67" s="392"/>
      <c r="N67" s="393"/>
    </row>
    <row r="68" spans="8:15" x14ac:dyDescent="0.25">
      <c r="H68" s="391" t="s">
        <v>319</v>
      </c>
      <c r="I68" s="392"/>
      <c r="J68" s="392"/>
      <c r="K68" s="392"/>
      <c r="L68" s="392"/>
      <c r="M68" s="392"/>
      <c r="N68" s="393"/>
      <c r="O68" s="287"/>
    </row>
    <row r="69" spans="8:15" x14ac:dyDescent="0.25">
      <c r="H69" s="391" t="s">
        <v>320</v>
      </c>
      <c r="I69" s="392"/>
      <c r="J69" s="392"/>
      <c r="K69" s="392"/>
      <c r="L69" s="392"/>
      <c r="M69" s="392"/>
      <c r="N69" s="393"/>
      <c r="O69" s="287"/>
    </row>
    <row r="70" spans="8:15" x14ac:dyDescent="0.25">
      <c r="H70" s="391" t="s">
        <v>321</v>
      </c>
      <c r="I70" s="392"/>
      <c r="J70" s="392"/>
      <c r="K70" s="392"/>
      <c r="L70" s="392"/>
      <c r="M70" s="392"/>
      <c r="N70" s="393"/>
      <c r="O70" s="287"/>
    </row>
    <row r="71" spans="8:15" x14ac:dyDescent="0.25">
      <c r="H71" s="391" t="s">
        <v>322</v>
      </c>
      <c r="I71" s="392"/>
      <c r="J71" s="392"/>
      <c r="K71" s="392"/>
      <c r="L71" s="392"/>
      <c r="M71" s="392"/>
      <c r="N71" s="393"/>
      <c r="O71" s="287"/>
    </row>
    <row r="72" spans="8:15" x14ac:dyDescent="0.25">
      <c r="H72" s="391" t="s">
        <v>323</v>
      </c>
      <c r="I72" s="392"/>
      <c r="J72" s="392"/>
      <c r="K72" s="392"/>
      <c r="L72" s="392"/>
      <c r="M72" s="392"/>
      <c r="N72" s="393"/>
      <c r="O72" s="287"/>
    </row>
    <row r="73" spans="8:15" x14ac:dyDescent="0.25">
      <c r="H73" s="391" t="s">
        <v>324</v>
      </c>
      <c r="I73" s="392"/>
      <c r="J73" s="392"/>
      <c r="K73" s="392"/>
      <c r="L73" s="392"/>
      <c r="M73" s="392"/>
      <c r="N73" s="393"/>
      <c r="O73" s="287"/>
    </row>
    <row r="74" spans="8:15" x14ac:dyDescent="0.25">
      <c r="H74" s="391" t="s">
        <v>325</v>
      </c>
      <c r="I74" s="392"/>
      <c r="J74" s="392"/>
      <c r="K74" s="392"/>
      <c r="L74" s="392"/>
      <c r="M74" s="392"/>
      <c r="N74" s="393"/>
      <c r="O74" s="287"/>
    </row>
    <row r="75" spans="8:15" s="287" customFormat="1" x14ac:dyDescent="0.25">
      <c r="H75" s="391" t="s">
        <v>326</v>
      </c>
      <c r="I75" s="392"/>
      <c r="J75" s="392"/>
      <c r="K75" s="392"/>
      <c r="L75" s="392"/>
      <c r="M75" s="392"/>
      <c r="N75" s="393"/>
    </row>
    <row r="76" spans="8:15" s="287" customFormat="1" x14ac:dyDescent="0.25">
      <c r="H76" s="391" t="s">
        <v>327</v>
      </c>
      <c r="I76" s="392"/>
      <c r="J76" s="392"/>
      <c r="K76" s="392"/>
      <c r="L76" s="392"/>
      <c r="M76" s="392"/>
      <c r="N76" s="393"/>
    </row>
    <row r="77" spans="8:15" s="287" customFormat="1" ht="13.15" thickBot="1" x14ac:dyDescent="0.3">
      <c r="H77" s="395"/>
      <c r="I77" s="396"/>
      <c r="J77" s="396"/>
      <c r="K77" s="396"/>
      <c r="L77" s="396"/>
      <c r="M77" s="396"/>
      <c r="N77" s="397"/>
    </row>
    <row r="78" spans="8:15" s="287" customFormat="1" x14ac:dyDescent="0.25"/>
    <row r="79" spans="8:15" s="287" customFormat="1" x14ac:dyDescent="0.25"/>
  </sheetData>
  <mergeCells count="2">
    <mergeCell ref="B5:J7"/>
    <mergeCell ref="B46:F46"/>
  </mergeCells>
  <phoneticPr fontId="3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61"/>
  <sheetViews>
    <sheetView workbookViewId="0">
      <selection activeCell="I57" sqref="I57"/>
    </sheetView>
  </sheetViews>
  <sheetFormatPr defaultRowHeight="12.75" x14ac:dyDescent="0.25"/>
  <sheetData>
    <row r="2" spans="2:3" s="287" customFormat="1" x14ac:dyDescent="0.25">
      <c r="B2" s="287" t="s">
        <v>341</v>
      </c>
    </row>
    <row r="3" spans="2:3" s="287" customFormat="1" x14ac:dyDescent="0.25"/>
    <row r="4" spans="2:3" s="287" customFormat="1" x14ac:dyDescent="0.25"/>
    <row r="5" spans="2:3" s="287" customFormat="1" x14ac:dyDescent="0.25">
      <c r="B5" s="287" t="s">
        <v>329</v>
      </c>
    </row>
    <row r="6" spans="2:3" s="287" customFormat="1" x14ac:dyDescent="0.25"/>
    <row r="7" spans="2:3" s="287" customFormat="1" x14ac:dyDescent="0.25">
      <c r="B7" s="287" t="s">
        <v>330</v>
      </c>
    </row>
    <row r="8" spans="2:3" s="287" customFormat="1" x14ac:dyDescent="0.25"/>
    <row r="9" spans="2:3" s="287" customFormat="1" x14ac:dyDescent="0.25">
      <c r="B9" s="287" t="s">
        <v>331</v>
      </c>
    </row>
    <row r="10" spans="2:3" s="287" customFormat="1" x14ac:dyDescent="0.25"/>
    <row r="11" spans="2:3" s="287" customFormat="1" x14ac:dyDescent="0.25">
      <c r="B11" s="287" t="s">
        <v>332</v>
      </c>
    </row>
    <row r="12" spans="2:3" s="287" customFormat="1" x14ac:dyDescent="0.25">
      <c r="B12" s="287" t="s">
        <v>336</v>
      </c>
    </row>
    <row r="14" spans="2:3" x14ac:dyDescent="0.25">
      <c r="C14" s="1" t="s">
        <v>333</v>
      </c>
    </row>
    <row r="15" spans="2:3" x14ac:dyDescent="0.25">
      <c r="C15" s="1" t="s">
        <v>334</v>
      </c>
    </row>
    <row r="17" spans="2:6" x14ac:dyDescent="0.25">
      <c r="C17" t="s">
        <v>339</v>
      </c>
    </row>
    <row r="18" spans="2:6" ht="13.15" thickBot="1" x14ac:dyDescent="0.3"/>
    <row r="19" spans="2:6" x14ac:dyDescent="0.25">
      <c r="C19" s="388" t="s">
        <v>313</v>
      </c>
      <c r="D19" s="389"/>
      <c r="E19" s="389"/>
      <c r="F19" s="390"/>
    </row>
    <row r="20" spans="2:6" x14ac:dyDescent="0.25">
      <c r="C20" s="391" t="s">
        <v>317</v>
      </c>
      <c r="D20" s="392"/>
      <c r="E20" s="392"/>
      <c r="F20" s="393"/>
    </row>
    <row r="21" spans="2:6" x14ac:dyDescent="0.25">
      <c r="C21" s="394"/>
      <c r="D21" s="392"/>
      <c r="E21" s="392"/>
      <c r="F21" s="393"/>
    </row>
    <row r="22" spans="2:6" x14ac:dyDescent="0.25">
      <c r="C22" s="391" t="s">
        <v>314</v>
      </c>
      <c r="D22" s="392"/>
      <c r="E22" s="392"/>
      <c r="F22" s="393"/>
    </row>
    <row r="23" spans="2:6" x14ac:dyDescent="0.25">
      <c r="C23" s="391" t="s">
        <v>315</v>
      </c>
      <c r="D23" s="392"/>
      <c r="E23" s="392"/>
      <c r="F23" s="393"/>
    </row>
    <row r="24" spans="2:6" x14ac:dyDescent="0.25">
      <c r="C24" s="391" t="s">
        <v>316</v>
      </c>
      <c r="D24" s="392"/>
      <c r="E24" s="392"/>
      <c r="F24" s="393"/>
    </row>
    <row r="25" spans="2:6" ht="13.15" thickBot="1" x14ac:dyDescent="0.3">
      <c r="C25" s="395"/>
      <c r="D25" s="396"/>
      <c r="E25" s="396"/>
      <c r="F25" s="397"/>
    </row>
    <row r="28" spans="2:6" x14ac:dyDescent="0.25">
      <c r="B28" s="287" t="s">
        <v>335</v>
      </c>
    </row>
    <row r="29" spans="2:6" s="287" customFormat="1" x14ac:dyDescent="0.25">
      <c r="B29" s="287" t="s">
        <v>338</v>
      </c>
    </row>
    <row r="30" spans="2:6" s="287" customFormat="1" x14ac:dyDescent="0.25"/>
    <row r="31" spans="2:6" x14ac:dyDescent="0.25">
      <c r="C31" s="1" t="s">
        <v>337</v>
      </c>
    </row>
    <row r="32" spans="2:6" x14ac:dyDescent="0.25">
      <c r="C32" s="1" t="s">
        <v>334</v>
      </c>
    </row>
    <row r="34" spans="3:9" x14ac:dyDescent="0.25">
      <c r="C34" s="287" t="s">
        <v>340</v>
      </c>
    </row>
    <row r="35" spans="3:9" ht="13.15" thickBot="1" x14ac:dyDescent="0.3"/>
    <row r="36" spans="3:9" x14ac:dyDescent="0.25">
      <c r="C36" s="388" t="s">
        <v>328</v>
      </c>
      <c r="D36" s="389"/>
      <c r="E36" s="389"/>
      <c r="F36" s="389"/>
      <c r="G36" s="389"/>
      <c r="H36" s="389"/>
      <c r="I36" s="390"/>
    </row>
    <row r="37" spans="3:9" x14ac:dyDescent="0.25">
      <c r="C37" s="391" t="s">
        <v>318</v>
      </c>
      <c r="D37" s="392"/>
      <c r="E37" s="392"/>
      <c r="F37" s="392"/>
      <c r="G37" s="392"/>
      <c r="H37" s="392"/>
      <c r="I37" s="393"/>
    </row>
    <row r="38" spans="3:9" x14ac:dyDescent="0.25">
      <c r="C38" s="394"/>
      <c r="D38" s="392"/>
      <c r="E38" s="392"/>
      <c r="F38" s="392"/>
      <c r="G38" s="392"/>
      <c r="H38" s="392"/>
      <c r="I38" s="393"/>
    </row>
    <row r="39" spans="3:9" x14ac:dyDescent="0.25">
      <c r="C39" s="391" t="s">
        <v>319</v>
      </c>
      <c r="D39" s="392"/>
      <c r="E39" s="392"/>
      <c r="F39" s="392"/>
      <c r="G39" s="392"/>
      <c r="H39" s="392"/>
      <c r="I39" s="393"/>
    </row>
    <row r="40" spans="3:9" x14ac:dyDescent="0.25">
      <c r="C40" s="391" t="s">
        <v>320</v>
      </c>
      <c r="D40" s="392"/>
      <c r="E40" s="392"/>
      <c r="F40" s="392"/>
      <c r="G40" s="392"/>
      <c r="H40" s="392"/>
      <c r="I40" s="393"/>
    </row>
    <row r="41" spans="3:9" x14ac:dyDescent="0.25">
      <c r="C41" s="391" t="s">
        <v>321</v>
      </c>
      <c r="D41" s="392"/>
      <c r="E41" s="392"/>
      <c r="F41" s="392"/>
      <c r="G41" s="392"/>
      <c r="H41" s="392"/>
      <c r="I41" s="393"/>
    </row>
    <row r="42" spans="3:9" x14ac:dyDescent="0.25">
      <c r="C42" s="391" t="s">
        <v>322</v>
      </c>
      <c r="D42" s="392"/>
      <c r="E42" s="392"/>
      <c r="F42" s="392"/>
      <c r="G42" s="392"/>
      <c r="H42" s="392"/>
      <c r="I42" s="393"/>
    </row>
    <row r="43" spans="3:9" x14ac:dyDescent="0.25">
      <c r="C43" s="391" t="s">
        <v>323</v>
      </c>
      <c r="D43" s="392"/>
      <c r="E43" s="392"/>
      <c r="F43" s="392"/>
      <c r="G43" s="392"/>
      <c r="H43" s="392"/>
      <c r="I43" s="393"/>
    </row>
    <row r="44" spans="3:9" x14ac:dyDescent="0.25">
      <c r="C44" s="391" t="s">
        <v>324</v>
      </c>
      <c r="D44" s="392"/>
      <c r="E44" s="392"/>
      <c r="F44" s="392"/>
      <c r="G44" s="392"/>
      <c r="H44" s="392"/>
      <c r="I44" s="393"/>
    </row>
    <row r="45" spans="3:9" x14ac:dyDescent="0.25">
      <c r="C45" s="391" t="s">
        <v>325</v>
      </c>
      <c r="D45" s="392"/>
      <c r="E45" s="392"/>
      <c r="F45" s="392"/>
      <c r="G45" s="392"/>
      <c r="H45" s="392"/>
      <c r="I45" s="393"/>
    </row>
    <row r="46" spans="3:9" x14ac:dyDescent="0.25">
      <c r="C46" s="391" t="s">
        <v>326</v>
      </c>
      <c r="D46" s="392"/>
      <c r="E46" s="392"/>
      <c r="F46" s="392"/>
      <c r="G46" s="392"/>
      <c r="H46" s="392"/>
      <c r="I46" s="393"/>
    </row>
    <row r="47" spans="3:9" x14ac:dyDescent="0.25">
      <c r="C47" s="391" t="s">
        <v>327</v>
      </c>
      <c r="D47" s="392"/>
      <c r="E47" s="392"/>
      <c r="F47" s="392"/>
      <c r="G47" s="392"/>
      <c r="H47" s="392"/>
      <c r="I47" s="393"/>
    </row>
    <row r="48" spans="3:9" ht="13.15" thickBot="1" x14ac:dyDescent="0.3">
      <c r="C48" s="395"/>
      <c r="D48" s="396"/>
      <c r="E48" s="396"/>
      <c r="F48" s="396"/>
      <c r="G48" s="396"/>
      <c r="H48" s="396"/>
      <c r="I48" s="397"/>
    </row>
    <row r="52" spans="2:9" x14ac:dyDescent="0.25">
      <c r="B52" t="s">
        <v>342</v>
      </c>
    </row>
    <row r="54" spans="2:9" x14ac:dyDescent="0.25">
      <c r="B54" t="s">
        <v>345</v>
      </c>
    </row>
    <row r="55" spans="2:9" x14ac:dyDescent="0.25">
      <c r="B55" t="s">
        <v>346</v>
      </c>
    </row>
    <row r="57" spans="2:9" x14ac:dyDescent="0.25">
      <c r="C57" s="304" t="s">
        <v>343</v>
      </c>
      <c r="D57" s="304"/>
      <c r="E57" s="304"/>
    </row>
    <row r="60" spans="2:9" x14ac:dyDescent="0.25">
      <c r="I60" s="365" t="s">
        <v>344</v>
      </c>
    </row>
    <row r="61" spans="2:9" x14ac:dyDescent="0.25">
      <c r="I61" s="93"/>
    </row>
  </sheetData>
  <phoneticPr fontId="3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L134"/>
  <sheetViews>
    <sheetView workbookViewId="0">
      <selection activeCell="C90" sqref="C90"/>
    </sheetView>
  </sheetViews>
  <sheetFormatPr defaultRowHeight="12.75" x14ac:dyDescent="0.25"/>
  <cols>
    <col min="2" max="2" width="12.265625" customWidth="1"/>
    <col min="3" max="3" width="13.265625" customWidth="1"/>
  </cols>
  <sheetData>
    <row r="3" spans="2:12" x14ac:dyDescent="0.25">
      <c r="B3" s="109" t="s">
        <v>199</v>
      </c>
    </row>
    <row r="5" spans="2:12" x14ac:dyDescent="0.25">
      <c r="B5" t="s">
        <v>222</v>
      </c>
    </row>
    <row r="6" spans="2:12" x14ac:dyDescent="0.25">
      <c r="B6" t="s">
        <v>223</v>
      </c>
    </row>
    <row r="8" spans="2:12" ht="13.15" thickBot="1" x14ac:dyDescent="0.3">
      <c r="B8" s="109" t="s">
        <v>201</v>
      </c>
    </row>
    <row r="9" spans="2:12" ht="13.15" customHeight="1" x14ac:dyDescent="0.25">
      <c r="B9" s="379" t="s">
        <v>200</v>
      </c>
      <c r="C9" s="380"/>
      <c r="D9" s="380"/>
      <c r="E9" s="380"/>
      <c r="F9" s="380"/>
      <c r="G9" s="380"/>
      <c r="H9" s="380"/>
      <c r="I9" s="380"/>
      <c r="J9" s="380"/>
      <c r="K9" s="380"/>
      <c r="L9" s="381"/>
    </row>
    <row r="10" spans="2:12" ht="13.15" customHeight="1" x14ac:dyDescent="0.25">
      <c r="B10" s="382"/>
      <c r="C10" s="383"/>
      <c r="D10" s="383"/>
      <c r="E10" s="383"/>
      <c r="F10" s="383"/>
      <c r="G10" s="383"/>
      <c r="H10" s="383"/>
      <c r="I10" s="383"/>
      <c r="J10" s="383"/>
      <c r="K10" s="383"/>
      <c r="L10" s="384"/>
    </row>
    <row r="11" spans="2:12" ht="13.15" customHeight="1" x14ac:dyDescent="0.25">
      <c r="B11" s="382"/>
      <c r="C11" s="383"/>
      <c r="D11" s="383"/>
      <c r="E11" s="383"/>
      <c r="F11" s="383"/>
      <c r="G11" s="383"/>
      <c r="H11" s="383"/>
      <c r="I11" s="383"/>
      <c r="J11" s="383"/>
      <c r="K11" s="383"/>
      <c r="L11" s="384"/>
    </row>
    <row r="12" spans="2:12" ht="13.15" thickBot="1" x14ac:dyDescent="0.3">
      <c r="B12" s="385"/>
      <c r="C12" s="386"/>
      <c r="D12" s="386"/>
      <c r="E12" s="386"/>
      <c r="F12" s="386"/>
      <c r="G12" s="386"/>
      <c r="H12" s="386"/>
      <c r="I12" s="386"/>
      <c r="J12" s="386"/>
      <c r="K12" s="386"/>
      <c r="L12" s="387"/>
    </row>
    <row r="14" spans="2:12" ht="13.15" thickBot="1" x14ac:dyDescent="0.3">
      <c r="B14" s="287" t="s">
        <v>192</v>
      </c>
      <c r="C14" s="287"/>
    </row>
    <row r="15" spans="2:12" x14ac:dyDescent="0.25">
      <c r="B15" s="305" t="s">
        <v>202</v>
      </c>
      <c r="C15" s="314" t="s">
        <v>204</v>
      </c>
    </row>
    <row r="16" spans="2:12" x14ac:dyDescent="0.25">
      <c r="B16" s="307" t="s">
        <v>203</v>
      </c>
      <c r="C16" s="315" t="s">
        <v>205</v>
      </c>
    </row>
    <row r="17" spans="2:3" x14ac:dyDescent="0.25">
      <c r="B17" s="310">
        <v>10</v>
      </c>
      <c r="C17" s="311">
        <v>6.0750000000000002</v>
      </c>
    </row>
    <row r="18" spans="2:3" x14ac:dyDescent="0.25">
      <c r="B18" s="310">
        <v>20</v>
      </c>
      <c r="C18" s="311">
        <v>8.5488999999999997</v>
      </c>
    </row>
    <row r="19" spans="2:3" x14ac:dyDescent="0.25">
      <c r="B19" s="310">
        <v>30</v>
      </c>
      <c r="C19" s="311">
        <v>9.9101999999999997</v>
      </c>
    </row>
    <row r="20" spans="2:3" x14ac:dyDescent="0.25">
      <c r="B20" s="310">
        <v>40</v>
      </c>
      <c r="C20" s="311">
        <v>10.7598</v>
      </c>
    </row>
    <row r="21" spans="2:3" ht="13.15" thickBot="1" x14ac:dyDescent="0.3">
      <c r="B21" s="312">
        <v>50</v>
      </c>
      <c r="C21" s="313">
        <v>11.35</v>
      </c>
    </row>
    <row r="24" spans="2:3" x14ac:dyDescent="0.25">
      <c r="B24" s="316" t="s">
        <v>206</v>
      </c>
    </row>
    <row r="26" spans="2:3" x14ac:dyDescent="0.25">
      <c r="B26" t="s">
        <v>212</v>
      </c>
    </row>
    <row r="27" spans="2:3" ht="13.15" thickBot="1" x14ac:dyDescent="0.3"/>
    <row r="28" spans="2:3" x14ac:dyDescent="0.25">
      <c r="B28" s="317"/>
      <c r="C28" s="318"/>
    </row>
    <row r="29" spans="2:3" x14ac:dyDescent="0.25">
      <c r="B29" s="319"/>
      <c r="C29" s="320"/>
    </row>
    <row r="30" spans="2:3" x14ac:dyDescent="0.25">
      <c r="B30" s="319" t="s">
        <v>224</v>
      </c>
      <c r="C30" s="320"/>
    </row>
    <row r="31" spans="2:3" x14ac:dyDescent="0.25">
      <c r="B31" s="319"/>
      <c r="C31" s="320"/>
    </row>
    <row r="32" spans="2:3" s="287" customFormat="1" x14ac:dyDescent="0.25">
      <c r="B32" s="319"/>
      <c r="C32" s="320"/>
    </row>
    <row r="33" spans="2:3" s="287" customFormat="1" x14ac:dyDescent="0.25">
      <c r="B33" s="319"/>
      <c r="C33" s="320"/>
    </row>
    <row r="34" spans="2:3" s="287" customFormat="1" x14ac:dyDescent="0.25">
      <c r="B34" s="319"/>
      <c r="C34" s="320"/>
    </row>
    <row r="35" spans="2:3" ht="13.15" thickBot="1" x14ac:dyDescent="0.3">
      <c r="B35" s="321"/>
      <c r="C35" s="322"/>
    </row>
    <row r="37" spans="2:3" x14ac:dyDescent="0.25">
      <c r="B37" t="s">
        <v>207</v>
      </c>
    </row>
    <row r="38" spans="2:3" ht="13.15" thickBot="1" x14ac:dyDescent="0.3"/>
    <row r="39" spans="2:3" x14ac:dyDescent="0.25">
      <c r="B39" s="305" t="s">
        <v>208</v>
      </c>
      <c r="C39" s="306" t="s">
        <v>209</v>
      </c>
    </row>
    <row r="40" spans="2:3" x14ac:dyDescent="0.25">
      <c r="B40" s="308" t="s">
        <v>210</v>
      </c>
      <c r="C40" s="309" t="s">
        <v>211</v>
      </c>
    </row>
    <row r="41" spans="2:3" x14ac:dyDescent="0.25">
      <c r="B41" s="308"/>
      <c r="C41" s="309"/>
    </row>
    <row r="42" spans="2:3" x14ac:dyDescent="0.25">
      <c r="B42" s="319" t="s">
        <v>224</v>
      </c>
      <c r="C42" s="309"/>
    </row>
    <row r="43" spans="2:3" x14ac:dyDescent="0.25">
      <c r="B43" s="308"/>
      <c r="C43" s="309"/>
    </row>
    <row r="44" spans="2:3" x14ac:dyDescent="0.25">
      <c r="B44" s="308"/>
      <c r="C44" s="309"/>
    </row>
    <row r="45" spans="2:3" x14ac:dyDescent="0.25">
      <c r="B45" s="308"/>
      <c r="C45" s="309"/>
    </row>
    <row r="46" spans="2:3" ht="13.15" thickBot="1" x14ac:dyDescent="0.3">
      <c r="B46" s="321"/>
      <c r="C46" s="322"/>
    </row>
    <row r="50" spans="2:7" x14ac:dyDescent="0.25">
      <c r="B50" t="s">
        <v>214</v>
      </c>
    </row>
    <row r="51" spans="2:7" x14ac:dyDescent="0.25">
      <c r="B51" t="s">
        <v>307</v>
      </c>
    </row>
    <row r="52" spans="2:7" ht="13.15" thickBot="1" x14ac:dyDescent="0.3"/>
    <row r="53" spans="2:7" x14ac:dyDescent="0.25">
      <c r="B53" s="317"/>
      <c r="C53" s="323"/>
      <c r="D53" s="323"/>
      <c r="E53" s="323"/>
      <c r="F53" s="323"/>
      <c r="G53" s="318"/>
    </row>
    <row r="54" spans="2:7" x14ac:dyDescent="0.25">
      <c r="B54" s="319"/>
      <c r="C54" s="324"/>
      <c r="D54" s="324"/>
      <c r="E54" s="324"/>
      <c r="F54" s="324"/>
      <c r="G54" s="320"/>
    </row>
    <row r="55" spans="2:7" x14ac:dyDescent="0.25">
      <c r="B55" s="319"/>
      <c r="C55" s="324"/>
      <c r="D55" s="324"/>
      <c r="E55" s="324"/>
      <c r="F55" s="324"/>
      <c r="G55" s="320"/>
    </row>
    <row r="56" spans="2:7" x14ac:dyDescent="0.25">
      <c r="B56" s="319"/>
      <c r="C56" s="324"/>
      <c r="D56" s="324"/>
      <c r="E56" s="324"/>
      <c r="F56" s="324"/>
      <c r="G56" s="320"/>
    </row>
    <row r="57" spans="2:7" x14ac:dyDescent="0.25">
      <c r="B57" s="319"/>
      <c r="C57" s="324"/>
      <c r="D57" s="324"/>
      <c r="E57" s="324"/>
      <c r="F57" s="324"/>
      <c r="G57" s="320"/>
    </row>
    <row r="58" spans="2:7" x14ac:dyDescent="0.25">
      <c r="B58" s="319" t="s">
        <v>225</v>
      </c>
      <c r="C58" s="324"/>
      <c r="D58" s="324"/>
      <c r="E58" s="324"/>
      <c r="F58" s="324"/>
      <c r="G58" s="320"/>
    </row>
    <row r="59" spans="2:7" x14ac:dyDescent="0.25">
      <c r="B59" s="319"/>
      <c r="C59" s="324"/>
      <c r="D59" s="324"/>
      <c r="E59" s="324"/>
      <c r="F59" s="324"/>
      <c r="G59" s="320"/>
    </row>
    <row r="60" spans="2:7" x14ac:dyDescent="0.25">
      <c r="B60" s="319"/>
      <c r="C60" s="324"/>
      <c r="D60" s="324"/>
      <c r="E60" s="324"/>
      <c r="F60" s="324"/>
      <c r="G60" s="320"/>
    </row>
    <row r="61" spans="2:7" x14ac:dyDescent="0.25">
      <c r="B61" s="319"/>
      <c r="C61" s="324"/>
      <c r="D61" s="324"/>
      <c r="E61" s="324"/>
      <c r="F61" s="324"/>
      <c r="G61" s="320"/>
    </row>
    <row r="62" spans="2:7" x14ac:dyDescent="0.25">
      <c r="B62" s="319"/>
      <c r="C62" s="324"/>
      <c r="D62" s="324"/>
      <c r="E62" s="324"/>
      <c r="F62" s="324"/>
      <c r="G62" s="320"/>
    </row>
    <row r="63" spans="2:7" x14ac:dyDescent="0.25">
      <c r="B63" s="319"/>
      <c r="C63" s="324"/>
      <c r="D63" s="324"/>
      <c r="E63" s="324"/>
      <c r="F63" s="324"/>
      <c r="G63" s="320"/>
    </row>
    <row r="64" spans="2:7" x14ac:dyDescent="0.25">
      <c r="B64" s="319"/>
      <c r="C64" s="324"/>
      <c r="D64" s="324"/>
      <c r="E64" s="324"/>
      <c r="F64" s="324"/>
      <c r="G64" s="320"/>
    </row>
    <row r="65" spans="2:7" x14ac:dyDescent="0.25">
      <c r="B65" s="319"/>
      <c r="C65" s="324"/>
      <c r="D65" s="324"/>
      <c r="E65" s="324"/>
      <c r="F65" s="324"/>
      <c r="G65" s="320"/>
    </row>
    <row r="66" spans="2:7" x14ac:dyDescent="0.25">
      <c r="B66" s="319"/>
      <c r="C66" s="324"/>
      <c r="D66" s="324"/>
      <c r="E66" s="324"/>
      <c r="F66" s="324"/>
      <c r="G66" s="320"/>
    </row>
    <row r="67" spans="2:7" x14ac:dyDescent="0.25">
      <c r="B67" s="319"/>
      <c r="C67" s="324"/>
      <c r="D67" s="324"/>
      <c r="E67" s="324"/>
      <c r="F67" s="324"/>
      <c r="G67" s="320"/>
    </row>
    <row r="68" spans="2:7" x14ac:dyDescent="0.25">
      <c r="B68" s="319"/>
      <c r="C68" s="324"/>
      <c r="D68" s="324"/>
      <c r="E68" s="324"/>
      <c r="F68" s="324"/>
      <c r="G68" s="320"/>
    </row>
    <row r="69" spans="2:7" ht="13.15" thickBot="1" x14ac:dyDescent="0.3">
      <c r="B69" s="321"/>
      <c r="C69" s="325"/>
      <c r="D69" s="325"/>
      <c r="E69" s="325"/>
      <c r="F69" s="325"/>
      <c r="G69" s="322"/>
    </row>
    <row r="72" spans="2:7" x14ac:dyDescent="0.25">
      <c r="B72" t="s">
        <v>215</v>
      </c>
    </row>
    <row r="73" spans="2:7" x14ac:dyDescent="0.25">
      <c r="B73" t="s">
        <v>226</v>
      </c>
    </row>
    <row r="77" spans="2:7" x14ac:dyDescent="0.25">
      <c r="B77" t="s">
        <v>216</v>
      </c>
    </row>
    <row r="78" spans="2:7" x14ac:dyDescent="0.25">
      <c r="B78" t="s">
        <v>217</v>
      </c>
    </row>
    <row r="79" spans="2:7" x14ac:dyDescent="0.25">
      <c r="B79" t="s">
        <v>218</v>
      </c>
    </row>
    <row r="80" spans="2:7" x14ac:dyDescent="0.25">
      <c r="B80" t="s">
        <v>219</v>
      </c>
    </row>
    <row r="83" spans="2:8" x14ac:dyDescent="0.25">
      <c r="B83" t="s">
        <v>308</v>
      </c>
    </row>
    <row r="84" spans="2:8" x14ac:dyDescent="0.25">
      <c r="B84" t="s">
        <v>309</v>
      </c>
    </row>
    <row r="86" spans="2:8" x14ac:dyDescent="0.25">
      <c r="C86" s="1" t="s">
        <v>220</v>
      </c>
    </row>
    <row r="88" spans="2:8" s="287" customFormat="1" x14ac:dyDescent="0.25"/>
    <row r="89" spans="2:8" s="287" customFormat="1" x14ac:dyDescent="0.25">
      <c r="B89" s="287" t="s">
        <v>310</v>
      </c>
      <c r="C89" s="287" t="s">
        <v>311</v>
      </c>
    </row>
    <row r="90" spans="2:8" s="287" customFormat="1" x14ac:dyDescent="0.25"/>
    <row r="91" spans="2:8" x14ac:dyDescent="0.25">
      <c r="B91" s="364"/>
      <c r="H91" t="s">
        <v>221</v>
      </c>
    </row>
    <row r="94" spans="2:8" ht="32.65" x14ac:dyDescent="0.25">
      <c r="B94" s="326" t="s">
        <v>227</v>
      </c>
    </row>
    <row r="128" spans="2:7" ht="18.75" x14ac:dyDescent="0.25">
      <c r="B128" s="329" t="s">
        <v>228</v>
      </c>
      <c r="C128" s="327"/>
      <c r="D128" s="327"/>
      <c r="E128" s="327"/>
      <c r="F128" s="327"/>
      <c r="G128" s="327"/>
    </row>
    <row r="129" spans="2:10" ht="18.75" x14ac:dyDescent="0.25">
      <c r="B129" s="328">
        <v>1</v>
      </c>
      <c r="C129" s="327" t="s">
        <v>232</v>
      </c>
      <c r="D129" s="327"/>
      <c r="E129" s="327"/>
      <c r="F129" s="327"/>
      <c r="G129" s="327"/>
    </row>
    <row r="130" spans="2:10" ht="18.75" x14ac:dyDescent="0.25">
      <c r="B130" s="328">
        <v>2</v>
      </c>
      <c r="C130" s="327" t="s">
        <v>231</v>
      </c>
      <c r="D130" s="327"/>
      <c r="E130" s="327"/>
      <c r="F130" s="327"/>
      <c r="G130" s="327"/>
    </row>
    <row r="131" spans="2:10" ht="18.75" x14ac:dyDescent="0.25">
      <c r="B131" s="328">
        <v>3</v>
      </c>
      <c r="C131" s="327" t="s">
        <v>229</v>
      </c>
      <c r="D131" s="327"/>
      <c r="E131" s="327"/>
      <c r="F131" s="327"/>
      <c r="G131" s="327"/>
    </row>
    <row r="132" spans="2:10" ht="18.75" x14ac:dyDescent="0.25">
      <c r="B132" s="328">
        <v>4</v>
      </c>
      <c r="C132" s="327" t="s">
        <v>230</v>
      </c>
      <c r="D132" s="327"/>
      <c r="E132" s="327"/>
      <c r="F132" s="327"/>
      <c r="G132" s="327"/>
    </row>
    <row r="134" spans="2:10" ht="18.75" x14ac:dyDescent="0.25">
      <c r="J134" s="331" t="s">
        <v>221</v>
      </c>
    </row>
  </sheetData>
  <mergeCells count="1">
    <mergeCell ref="B9:L12"/>
  </mergeCells>
  <phoneticPr fontId="3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11265" r:id="rId3">
          <objectPr defaultSize="0" r:id="rId4">
            <anchor moveWithCells="1">
              <from>
                <xdr:col>1</xdr:col>
                <xdr:colOff>152400</xdr:colOff>
                <xdr:row>101</xdr:row>
                <xdr:rowOff>104775</xdr:rowOff>
              </from>
              <to>
                <xdr:col>3</xdr:col>
                <xdr:colOff>514350</xdr:colOff>
                <xdr:row>108</xdr:row>
                <xdr:rowOff>38100</xdr:rowOff>
              </to>
            </anchor>
          </objectPr>
        </oleObject>
      </mc:Choice>
      <mc:Fallback>
        <oleObject progId="Equation.3" shapeId="11265" r:id="rId3"/>
      </mc:Fallback>
    </mc:AlternateContent>
    <mc:AlternateContent xmlns:mc="http://schemas.openxmlformats.org/markup-compatibility/2006">
      <mc:Choice Requires="x14">
        <oleObject progId="Equation.3" shapeId="11266" r:id="rId5">
          <objectPr defaultSize="0" r:id="rId6">
            <anchor moveWithCells="1">
              <from>
                <xdr:col>1</xdr:col>
                <xdr:colOff>114300</xdr:colOff>
                <xdr:row>112</xdr:row>
                <xdr:rowOff>114300</xdr:rowOff>
              </from>
              <to>
                <xdr:col>5</xdr:col>
                <xdr:colOff>428625</xdr:colOff>
                <xdr:row>123</xdr:row>
                <xdr:rowOff>104775</xdr:rowOff>
              </to>
            </anchor>
          </objectPr>
        </oleObject>
      </mc:Choice>
      <mc:Fallback>
        <oleObject progId="Equation.3" shapeId="11266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15</vt:i4>
      </vt:variant>
    </vt:vector>
  </HeadingPairs>
  <TitlesOfParts>
    <vt:vector size="15" baseType="lpstr">
      <vt:lpstr>２０貼り付け機能</vt:lpstr>
      <vt:lpstr>２１条件付き書式</vt:lpstr>
      <vt:lpstr>２２並べ替え</vt:lpstr>
      <vt:lpstr>２３四捨五入</vt:lpstr>
      <vt:lpstr>２４切り捨て</vt:lpstr>
      <vt:lpstr>２５切り上げ</vt:lpstr>
      <vt:lpstr>２６条件付き総和</vt:lpstr>
      <vt:lpstr>２７標本数</vt:lpstr>
      <vt:lpstr>２８条件付き標本数</vt:lpstr>
      <vt:lpstr>２９順位付け</vt:lpstr>
      <vt:lpstr>３０条件分岐</vt:lpstr>
      <vt:lpstr>３１グラフ</vt:lpstr>
      <vt:lpstr>３２線形回帰</vt:lpstr>
      <vt:lpstr>レポート</vt:lpstr>
      <vt:lpstr>３３レポート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Hamada</dc:creator>
  <cp:lastModifiedBy>Hamada</cp:lastModifiedBy>
  <dcterms:created xsi:type="dcterms:W3CDTF">2016-09-20T06:11:19Z</dcterms:created>
  <dcterms:modified xsi:type="dcterms:W3CDTF">2019-09-25T06:56:21Z</dcterms:modified>
</cp:coreProperties>
</file>